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35" yWindow="1155" windowWidth="14805" windowHeight="8010" firstSheet="1" activeTab="8"/>
  </bookViews>
  <sheets>
    <sheet name="январь 2020г." sheetId="1" r:id="rId1"/>
    <sheet name="февраль 2020г." sheetId="4" r:id="rId2"/>
    <sheet name="март 2020г." sheetId="5" r:id="rId3"/>
    <sheet name="апрель 2020г." sheetId="6" r:id="rId4"/>
    <sheet name="май 2020г." sheetId="7" r:id="rId5"/>
    <sheet name="июнь 2020г." sheetId="8" r:id="rId6"/>
    <sheet name="июль 2020г." sheetId="9" r:id="rId7"/>
    <sheet name="август2020г." sheetId="10" r:id="rId8"/>
    <sheet name="секнтябрь 2020г." sheetId="11" r:id="rId9"/>
    <sheet name="Лист2" sheetId="2" r:id="rId10"/>
    <sheet name="Лист3" sheetId="3" r:id="rId11"/>
  </sheets>
  <calcPr calcId="144525" refMode="R1C1"/>
</workbook>
</file>

<file path=xl/calcChain.xml><?xml version="1.0" encoding="utf-8"?>
<calcChain xmlns="http://schemas.openxmlformats.org/spreadsheetml/2006/main">
  <c r="G14" i="11" l="1"/>
  <c r="G19" i="7" l="1"/>
  <c r="G6" i="6" l="1"/>
  <c r="G18" i="5" l="1"/>
</calcChain>
</file>

<file path=xl/sharedStrings.xml><?xml version="1.0" encoding="utf-8"?>
<sst xmlns="http://schemas.openxmlformats.org/spreadsheetml/2006/main" count="860" uniqueCount="435">
  <si>
    <t xml:space="preserve">Сведения о заключенных договоров об осуществлении технологического присоединения к электрическим сетям к ООО "Дорстрой" </t>
  </si>
  <si>
    <t>РЕГИСТРАЦИОННЫЕ ДАННЫЕ</t>
  </si>
  <si>
    <t>№ АТП</t>
  </si>
  <si>
    <t>Физ.лицо</t>
  </si>
  <si>
    <t>Наименование заявителя</t>
  </si>
  <si>
    <t xml:space="preserve">Дата поступления Заявки </t>
  </si>
  <si>
    <t>Адрес объекта</t>
  </si>
  <si>
    <t xml:space="preserve"> мощность              ( кВт)</t>
  </si>
  <si>
    <t>Категория надежности</t>
  </si>
  <si>
    <t xml:space="preserve"> АКТ  допуска</t>
  </si>
  <si>
    <t xml:space="preserve">Акт об осуществлении ТП </t>
  </si>
  <si>
    <t>А об осущ.ТП (подписанный потребителем. Дата подписантя)</t>
  </si>
  <si>
    <t>02/02</t>
  </si>
  <si>
    <t>Сыздыков Б. М.</t>
  </si>
  <si>
    <t>25.12.19г.</t>
  </si>
  <si>
    <t>д. Зубарево, ул. Солнечная, 2</t>
  </si>
  <si>
    <t>12.12.19г.</t>
  </si>
  <si>
    <t>09.01.20г.</t>
  </si>
  <si>
    <t>21.01.20г.</t>
  </si>
  <si>
    <t>январь 2020г.</t>
  </si>
  <si>
    <t>040/10</t>
  </si>
  <si>
    <t>ФЛ</t>
  </si>
  <si>
    <t>Русаков Д. М.</t>
  </si>
  <si>
    <t>29.11.19г.</t>
  </si>
  <si>
    <t>г. Тюмень. СНТ "Липовый остров", ул. 2 Восточная, 1547</t>
  </si>
  <si>
    <t>27.11.19г.</t>
  </si>
  <si>
    <t>06.12.19г.</t>
  </si>
  <si>
    <t>14.02.20г.</t>
  </si>
  <si>
    <t>041/12</t>
  </si>
  <si>
    <t>Дмитриев М. А.</t>
  </si>
  <si>
    <t>23.12.19г.</t>
  </si>
  <si>
    <t>ДНТ "Меридиан", ул. Садовая, 78</t>
  </si>
  <si>
    <t>27.12.19г.</t>
  </si>
  <si>
    <t>18.02.20г.</t>
  </si>
  <si>
    <t>01/01</t>
  </si>
  <si>
    <t>Скосырев С. Н.</t>
  </si>
  <si>
    <t>13.01.20г.</t>
  </si>
  <si>
    <t>ДНТ "Русское поле", ул. Солнечная, 66</t>
  </si>
  <si>
    <t>11.11.19г.</t>
  </si>
  <si>
    <t>17.01.20г.</t>
  </si>
  <si>
    <t>03.02.20г.</t>
  </si>
  <si>
    <t>03/01</t>
  </si>
  <si>
    <t>Жидкий В. В.</t>
  </si>
  <si>
    <t>с. Юрга, ул. Карпатская, 25</t>
  </si>
  <si>
    <t>26.02.20г.</t>
  </si>
  <si>
    <t>07/01</t>
  </si>
  <si>
    <t>Тогой О. В.</t>
  </si>
  <si>
    <t>14.01.20г.</t>
  </si>
  <si>
    <t>СНТ "Энергия", ул. Дружбы, 92</t>
  </si>
  <si>
    <t>20.01.20г.</t>
  </si>
  <si>
    <t>04.02.20г.</t>
  </si>
  <si>
    <t>Л\с 03001160934</t>
  </si>
  <si>
    <t>09/02</t>
  </si>
  <si>
    <t>Марутян М.М.</t>
  </si>
  <si>
    <t>28.01.20г.</t>
  </si>
  <si>
    <t>СНТ "Энергия", ул. Центральная, уч.№139</t>
  </si>
  <si>
    <t>27.01.20г.</t>
  </si>
  <si>
    <t>11.02.20г.</t>
  </si>
  <si>
    <t>10/02</t>
  </si>
  <si>
    <t>Абрамова И.С.</t>
  </si>
  <si>
    <t>29.01.20г.</t>
  </si>
  <si>
    <t>ДНТ "Энергия", ул.Центральная, 148</t>
  </si>
  <si>
    <t>20.02.20г.</t>
  </si>
  <si>
    <t>11/02</t>
  </si>
  <si>
    <t>СНТ "Энергия", ул. Центральная, уч.№140</t>
  </si>
  <si>
    <t>12/02</t>
  </si>
  <si>
    <t>Кочарян С.Г.</t>
  </si>
  <si>
    <t>ДНТ "Энергия", ул. Центральная, уч.126</t>
  </si>
  <si>
    <t>14/02</t>
  </si>
  <si>
    <t>Гусев А. В.</t>
  </si>
  <si>
    <t>ДНТ "Рябинка-2",уч. №138</t>
  </si>
  <si>
    <t>15/02</t>
  </si>
  <si>
    <t>Устьянцева И.П.</t>
  </si>
  <si>
    <t>СНТ "Рябинка-2", уч.14/2</t>
  </si>
  <si>
    <t>25.02.20г.</t>
  </si>
  <si>
    <t>16/02</t>
  </si>
  <si>
    <t>Мармыш А.Н.</t>
  </si>
  <si>
    <t>30.01.20г.</t>
  </si>
  <si>
    <t>СНТ "Энергия", ул.Центральная, уч.152</t>
  </si>
  <si>
    <t>27.02.20г.</t>
  </si>
  <si>
    <t>17/02</t>
  </si>
  <si>
    <t>Кудряшова А.В.</t>
  </si>
  <si>
    <t>СНТ "Энергия", ул. Центральная, уч.125</t>
  </si>
  <si>
    <t>21.02.20г.</t>
  </si>
  <si>
    <t>18/02</t>
  </si>
  <si>
    <t>Бочегов Е.Г.</t>
  </si>
  <si>
    <t>с/о Рябинка-2, ул.4, уч.74</t>
  </si>
  <si>
    <t>20/02</t>
  </si>
  <si>
    <t>Куликова Г.Т.</t>
  </si>
  <si>
    <t>ДНТ Серебряный бор +, Андреевская 26а</t>
  </si>
  <si>
    <t>13.02.20г.</t>
  </si>
  <si>
    <t>21/02</t>
  </si>
  <si>
    <t>Косимов М.Т.</t>
  </si>
  <si>
    <t>СНТ Энергия. Ул. Солнечная, уч.186</t>
  </si>
  <si>
    <t>31.01.20г.</t>
  </si>
  <si>
    <t>23/02</t>
  </si>
  <si>
    <t>Гришан М.А.</t>
  </si>
  <si>
    <t>ДНТ Раздолье ул.3я Дачная, 132а</t>
  </si>
  <si>
    <t>07.02.20г.</t>
  </si>
  <si>
    <t>февраль 2020г.</t>
  </si>
  <si>
    <t>март 2020г.</t>
  </si>
  <si>
    <t>04/01</t>
  </si>
  <si>
    <t>Елохина Е. А.</t>
  </si>
  <si>
    <t>г. Тюмень, ул. Якова Точетдинова, 3</t>
  </si>
  <si>
    <t>09.12.19г.</t>
  </si>
  <si>
    <t>март/ 31.01.20г.</t>
  </si>
  <si>
    <t>13/02</t>
  </si>
  <si>
    <t>Демченко Л.Н.</t>
  </si>
  <si>
    <t>ДНТ "Энергия", ул.Садовая, 63</t>
  </si>
  <si>
    <t>02.03.20г.</t>
  </si>
  <si>
    <t>19/02</t>
  </si>
  <si>
    <t>Геворгн С.М.</t>
  </si>
  <si>
    <t>с/т "рябинка-2", ул. линия 1, уч.110</t>
  </si>
  <si>
    <t>22/02</t>
  </si>
  <si>
    <t>Шумилова Н.В.</t>
  </si>
  <si>
    <t xml:space="preserve">СНТ "Осень-2", ул Центральная, уч. №37 </t>
  </si>
  <si>
    <t>17.02.20г.</t>
  </si>
  <si>
    <t>24/02</t>
  </si>
  <si>
    <t>Жайсанов Д.А.</t>
  </si>
  <si>
    <t>С/Т Рябинка-2, участок 240</t>
  </si>
  <si>
    <t>05.02.20г.</t>
  </si>
  <si>
    <t>05.03.20г.</t>
  </si>
  <si>
    <t>28/02</t>
  </si>
  <si>
    <t>Ходжиматов Х.Т.</t>
  </si>
  <si>
    <t>10.02.20г.</t>
  </si>
  <si>
    <t>СНТ Раздолье, ул. Кольцевая, 8б</t>
  </si>
  <si>
    <t>03.03.20г.</t>
  </si>
  <si>
    <t>0300164117 от 03.03.20г.</t>
  </si>
  <si>
    <t>30/02</t>
  </si>
  <si>
    <t>Джавадова Э.А</t>
  </si>
  <si>
    <t>СНТ "Энергия", ул. Садовая, уч. 57</t>
  </si>
  <si>
    <t>22.02.20г.</t>
  </si>
  <si>
    <t>28.02.20г.</t>
  </si>
  <si>
    <t>31/02</t>
  </si>
  <si>
    <t>Кашапова Р.С.</t>
  </si>
  <si>
    <t>СТ Энергия, ул.Садовая, уч.60</t>
  </si>
  <si>
    <t>19.02.20г.</t>
  </si>
  <si>
    <t>32/03</t>
  </si>
  <si>
    <t>Плужникова Т.С.</t>
  </si>
  <si>
    <t>СНТ Энергия, ул. Центральная. Уч.129</t>
  </si>
  <si>
    <t>04.03.20г.</t>
  </si>
  <si>
    <t>16.03.20г.</t>
  </si>
  <si>
    <t>33/03</t>
  </si>
  <si>
    <t>Сайдалиев Ш.Х.</t>
  </si>
  <si>
    <t>СНТ Энергия ул. Солнечная, уч. 166</t>
  </si>
  <si>
    <t>18.03.20г.</t>
  </si>
  <si>
    <t>35/03</t>
  </si>
  <si>
    <t>Султанов Б. У.</t>
  </si>
  <si>
    <t>ТСН "Серебряный бор+", ул. Андреевская, 32</t>
  </si>
  <si>
    <t>03000164698 от 18.03.20г.</t>
  </si>
  <si>
    <t>37/03</t>
  </si>
  <si>
    <t>Капралова Т. В.</t>
  </si>
  <si>
    <t>ДНТ "Энергия", ул. Центральная, 138</t>
  </si>
  <si>
    <t>06.03.20г.</t>
  </si>
  <si>
    <t>17.03.20г.</t>
  </si>
  <si>
    <t>39/03</t>
  </si>
  <si>
    <t>Сайлов Д. А.</t>
  </si>
  <si>
    <t>ДНТ "Энергия", ул. Дружбы, 101</t>
  </si>
  <si>
    <t>0300164721 от 19.03.20г.</t>
  </si>
  <si>
    <t>апрель 2020г.</t>
  </si>
  <si>
    <t>46/04</t>
  </si>
  <si>
    <t>Палеева М. В.</t>
  </si>
  <si>
    <t>23.03.20г.</t>
  </si>
  <si>
    <t>СПК "Раздолье", ул. 1Дачная, 91</t>
  </si>
  <si>
    <t>27.03.20г.</t>
  </si>
  <si>
    <t>15.04.20г.</t>
  </si>
  <si>
    <t>май 2020г.</t>
  </si>
  <si>
    <t>26/02</t>
  </si>
  <si>
    <t>Соколов Ю.М.</t>
  </si>
  <si>
    <t>12.02.20г.</t>
  </si>
  <si>
    <t>с/о Рябинка-2, ул.3, уч.26</t>
  </si>
  <si>
    <t>28.05.20г.</t>
  </si>
  <si>
    <t>27/02</t>
  </si>
  <si>
    <t>Чурилова М.А.</t>
  </si>
  <si>
    <t>СНТ "Энергия", ул. Садовая, уч.84</t>
  </si>
  <si>
    <t>27.05.20г.</t>
  </si>
  <si>
    <t>29/02</t>
  </si>
  <si>
    <t>Бродовиков С.А.</t>
  </si>
  <si>
    <t>СТ Энергия, ул. Цветочная, уч.14</t>
  </si>
  <si>
    <t>21.05.20г.</t>
  </si>
  <si>
    <t>36/03</t>
  </si>
  <si>
    <t>Якупова Я. Э.</t>
  </si>
  <si>
    <t>ДНТ "Энергия", ул. Солнечная, 194</t>
  </si>
  <si>
    <t>10.03.20г.</t>
  </si>
  <si>
    <t>26.05.20г.</t>
  </si>
  <si>
    <t>47/05</t>
  </si>
  <si>
    <t>Аитова Р. И.</t>
  </si>
  <si>
    <t>12.05.20г.</t>
  </si>
  <si>
    <t>ДНТ "Русское поле", ул. Солнечная, 254</t>
  </si>
  <si>
    <t>19.03.20г.</t>
  </si>
  <si>
    <t>14.05.20г.</t>
  </si>
  <si>
    <t>18.05.20г.</t>
  </si>
  <si>
    <t>48/05</t>
  </si>
  <si>
    <t>Кононов А. А.</t>
  </si>
  <si>
    <t>ДНТ "Русское поле", ул. Прибрежная, ,336</t>
  </si>
  <si>
    <t>29.04.20г.</t>
  </si>
  <si>
    <t>15.05.20г.</t>
  </si>
  <si>
    <t>49/05</t>
  </si>
  <si>
    <t>Антоненко О. В.</t>
  </si>
  <si>
    <t>СНТ "Зауралец", ул. Северная, 23</t>
  </si>
  <si>
    <t>25.04.20г.</t>
  </si>
  <si>
    <t>25.05.20г.</t>
  </si>
  <si>
    <t>50/05</t>
  </si>
  <si>
    <t>Колобов Е. О.</t>
  </si>
  <si>
    <t>19.05.20г.</t>
  </si>
  <si>
    <t>СНТ "Липовый остров", ул. 11 Западная, 594</t>
  </si>
  <si>
    <t>31.05.20г.</t>
  </si>
  <si>
    <t>51/05</t>
  </si>
  <si>
    <t>Пуртов Д. А.</t>
  </si>
  <si>
    <t>ДНТ "Энергия", ул. Западная, 31</t>
  </si>
  <si>
    <t>52/05</t>
  </si>
  <si>
    <t>Гудкова А. Я.</t>
  </si>
  <si>
    <t>СНТ "Липовый остров", ул. 12 Западная, 586</t>
  </si>
  <si>
    <t>53/05</t>
  </si>
  <si>
    <t>Дьяченко О. С.</t>
  </si>
  <si>
    <t>13.05.20г.</t>
  </si>
  <si>
    <t>СНТ "Зауралец", ул. Вишневая, 5</t>
  </si>
  <si>
    <t>55/05</t>
  </si>
  <si>
    <t>Васильчук Е. В.</t>
  </si>
  <si>
    <t>ДНТ "Дубравушка", ул. Ягодная, 2</t>
  </si>
  <si>
    <t>58/05</t>
  </si>
  <si>
    <t>Трифонова Н. А.</t>
  </si>
  <si>
    <t>20.05.20г.</t>
  </si>
  <si>
    <t>СТ "Зауралец", ул. Клубничная, 13</t>
  </si>
  <si>
    <t>22.05.20г.</t>
  </si>
  <si>
    <t>59/05</t>
  </si>
  <si>
    <t>Хохлявина Н. Ю.</t>
  </si>
  <si>
    <t>СТ "Зауралец", ул. Клубничная, 37</t>
  </si>
  <si>
    <t>июнь 2020г.</t>
  </si>
  <si>
    <t>40/03</t>
  </si>
  <si>
    <t>Мирзабаева Ф. К.</t>
  </si>
  <si>
    <t>ДНТ "Энергия", ул. Садовая, 83</t>
  </si>
  <si>
    <t>13.03.20г.</t>
  </si>
  <si>
    <t>20.03.20г.</t>
  </si>
  <si>
    <t>03.06.20г.</t>
  </si>
  <si>
    <t>57/05</t>
  </si>
  <si>
    <t>Рзаев С. С.</t>
  </si>
  <si>
    <t>СТ "Рябинка-2", ул. 5-я уч. 99/100</t>
  </si>
  <si>
    <t>01.06.20г.</t>
  </si>
  <si>
    <t>60/05</t>
  </si>
  <si>
    <t>Гасымова Ш. Ш.</t>
  </si>
  <si>
    <t>ДНТ "Меридиан", ул. Сосновая, 284</t>
  </si>
  <si>
    <t>04.06.20г.</t>
  </si>
  <si>
    <t>61/05</t>
  </si>
  <si>
    <t>Секретарев С. В.</t>
  </si>
  <si>
    <t>СН, "Энергия", Солнечная, 162</t>
  </si>
  <si>
    <t>09.06.20г.</t>
  </si>
  <si>
    <t>62/06</t>
  </si>
  <si>
    <t>Рыбка А. В.</t>
  </si>
  <si>
    <t>СН, "Энергия", Земляничная, 157а</t>
  </si>
  <si>
    <t>63/06</t>
  </si>
  <si>
    <t>Мартынов В. С.</t>
  </si>
  <si>
    <t>СНТ "Осень-2", ул. Центральная, 49</t>
  </si>
  <si>
    <t>64/06</t>
  </si>
  <si>
    <t>Ященкот Н. В.</t>
  </si>
  <si>
    <t>СНТ "Зауралец", Медиков, 11</t>
  </si>
  <si>
    <t>66/06</t>
  </si>
  <si>
    <t>Ходжиматов Х. Т.</t>
  </si>
  <si>
    <t>ДНТ "Раздолье", ул. Кольцевая, 8А</t>
  </si>
  <si>
    <t>02.06.20г.</t>
  </si>
  <si>
    <t>11.06.20г.</t>
  </si>
  <si>
    <t>67/06</t>
  </si>
  <si>
    <t>Гильманов И. И.</t>
  </si>
  <si>
    <t>СТ "Рябинка-2", ул. 7-я уч. 17</t>
  </si>
  <si>
    <t>68/06</t>
  </si>
  <si>
    <t>Сильванович Т. П.</t>
  </si>
  <si>
    <t>СТ "Зауралец", уч. 12</t>
  </si>
  <si>
    <t>69/06</t>
  </si>
  <si>
    <t>Борщ А. В.</t>
  </si>
  <si>
    <t>СТ "Зауралец", Клубничная, 41</t>
  </si>
  <si>
    <t>08.06.20г.</t>
  </si>
  <si>
    <t>18.06.20г.</t>
  </si>
  <si>
    <t>70/06</t>
  </si>
  <si>
    <t>Кушматов Ю. Т.</t>
  </si>
  <si>
    <t>05.06.20г.</t>
  </si>
  <si>
    <t>СТ "Зауралец", Клубничная, 1</t>
  </si>
  <si>
    <t>22.06.20г.</t>
  </si>
  <si>
    <t>71/06</t>
  </si>
  <si>
    <t>Тачетдинов А. В.</t>
  </si>
  <si>
    <t>СТ "Рябинка-2", ул. 7-я уч. 180</t>
  </si>
  <si>
    <t>29.05.20г.</t>
  </si>
  <si>
    <t>75/06</t>
  </si>
  <si>
    <t>Вагаровский Н. К.</t>
  </si>
  <si>
    <t>17.06.20г.</t>
  </si>
  <si>
    <t>СТ "Зауралец", Клубничная, 39</t>
  </si>
  <si>
    <t>10.06.20г.</t>
  </si>
  <si>
    <t>30.06.20г.</t>
  </si>
  <si>
    <t>76/06</t>
  </si>
  <si>
    <t>Сафиев М. Б</t>
  </si>
  <si>
    <t>СТ "Рябинка-2", ул. 2-я уч. 21</t>
  </si>
  <si>
    <t>29.06.20г.</t>
  </si>
  <si>
    <t>77/06</t>
  </si>
  <si>
    <t>Цымбал А. В.</t>
  </si>
  <si>
    <t>СТ "Зауралец", Вишневая, 25</t>
  </si>
  <si>
    <t>16.06.20г.</t>
  </si>
  <si>
    <t>23.06.20г.</t>
  </si>
  <si>
    <t>июль 2020г.</t>
  </si>
  <si>
    <t>74/06</t>
  </si>
  <si>
    <t>Бахмат В. Е.</t>
  </si>
  <si>
    <t>СТ "Зауралец", Клубничная, 38</t>
  </si>
  <si>
    <t>02.07.20г.</t>
  </si>
  <si>
    <t>79/06</t>
  </si>
  <si>
    <t>Абдуллина М. А.</t>
  </si>
  <si>
    <t>СТ "Рябинка-2", ул. 3-я уч. 29</t>
  </si>
  <si>
    <t>81/07</t>
  </si>
  <si>
    <t>Вахрушева И. Г.</t>
  </si>
  <si>
    <t>06.07.20г.</t>
  </si>
  <si>
    <t>СТ "Зауралец", Вишневая, 20</t>
  </si>
  <si>
    <t>10.07.20г.</t>
  </si>
  <si>
    <t>29.07.20г.</t>
  </si>
  <si>
    <t>83/07</t>
  </si>
  <si>
    <t>Мышкин Н. В.</t>
  </si>
  <si>
    <t>СНТ "Ласка", Лесная, 55В</t>
  </si>
  <si>
    <t>30.07.20г.</t>
  </si>
  <si>
    <t>88/07</t>
  </si>
  <si>
    <t>Аржиловская В. Н.</t>
  </si>
  <si>
    <t>СТ "Зауралец", Энергетиков, 52</t>
  </si>
  <si>
    <t>07.07.20г.</t>
  </si>
  <si>
    <t>15.07.20г.</t>
  </si>
  <si>
    <t>89/07</t>
  </si>
  <si>
    <t>Алексеев Г. А.</t>
  </si>
  <si>
    <t>СНТ "Энергия", ул. Дружбы, 113</t>
  </si>
  <si>
    <t>03.07.20г.</t>
  </si>
  <si>
    <t>91/07</t>
  </si>
  <si>
    <t>Пашаева Т. А.</t>
  </si>
  <si>
    <t>20.07.20г.</t>
  </si>
  <si>
    <t>СНТ "Липовый остров", ул. 1 Западная, 1333</t>
  </si>
  <si>
    <t>17.07.20г</t>
  </si>
  <si>
    <t>22.07.20г.</t>
  </si>
  <si>
    <t>92/07</t>
  </si>
  <si>
    <t>Киселев О. В.</t>
  </si>
  <si>
    <t>23.07.20г.</t>
  </si>
  <si>
    <t>СНТ "Энергия", ул. Садовая, 80</t>
  </si>
  <si>
    <t>_</t>
  </si>
  <si>
    <t>24.07.20г.</t>
  </si>
  <si>
    <t>август 2020г.</t>
  </si>
  <si>
    <t>43/03</t>
  </si>
  <si>
    <t>Корепанова С. Г.</t>
  </si>
  <si>
    <t>11.03.20г.</t>
  </si>
  <si>
    <t>с/о "Рябинка-2", ул. 8, кв. 225</t>
  </si>
  <si>
    <t>03.08.20г.</t>
  </si>
  <si>
    <t>44/03</t>
  </si>
  <si>
    <t>с/о "Рябинка-2", ул. 8, кв. 224</t>
  </si>
  <si>
    <t>56/05</t>
  </si>
  <si>
    <t>Аблуллоев Д. М.</t>
  </si>
  <si>
    <t>с/о "Рябинка-2", ул.10, кв. 285</t>
  </si>
  <si>
    <t>12.08.20г.</t>
  </si>
  <si>
    <t>80/07</t>
  </si>
  <si>
    <t>Ржанов С. В.</t>
  </si>
  <si>
    <t>СТ "Зауралец", Северная, 5</t>
  </si>
  <si>
    <t>10.08.20г.</t>
  </si>
  <si>
    <t>84/07</t>
  </si>
  <si>
    <t>Юринов Ф. Ф.</t>
  </si>
  <si>
    <t>СТ "Зауралец", Северная, 18</t>
  </si>
  <si>
    <t>11.08.20г.</t>
  </si>
  <si>
    <t>85/07</t>
  </si>
  <si>
    <t>Шадеркина Л. Н.</t>
  </si>
  <si>
    <t>08.07.20г.</t>
  </si>
  <si>
    <t>СТ "Зауралец", Клубничная, 4</t>
  </si>
  <si>
    <t>13.07.20г.</t>
  </si>
  <si>
    <t>86/07</t>
  </si>
  <si>
    <t>Ткач Ю. Г.</t>
  </si>
  <si>
    <t>09.07.20г.</t>
  </si>
  <si>
    <t>СТ "Зауралец", Садовая, 38</t>
  </si>
  <si>
    <t>14.07.20г.</t>
  </si>
  <si>
    <t>19.08.20г.</t>
  </si>
  <si>
    <t>87/07</t>
  </si>
  <si>
    <t>Мертюкова М. О.</t>
  </si>
  <si>
    <t>ДНТ "Дубравушка", ул. Центральная, 10</t>
  </si>
  <si>
    <t>17.07.20г.</t>
  </si>
  <si>
    <t>13.08.20г.</t>
  </si>
  <si>
    <t>90/07</t>
  </si>
  <si>
    <t>Мухачева Г. Н.</t>
  </si>
  <si>
    <t>СТ "Зауралец", Северная, 26</t>
  </si>
  <si>
    <t>25.08.20г.</t>
  </si>
  <si>
    <t>95/07</t>
  </si>
  <si>
    <t>Бадрызлова В. Н.</t>
  </si>
  <si>
    <t>СНТ "Дубравушка", ул. Восточная, 32</t>
  </si>
  <si>
    <t>96/07</t>
  </si>
  <si>
    <t>Иванова А. С.</t>
  </si>
  <si>
    <t>СНТ "Дубравушка", ул. Центральная, 48</t>
  </si>
  <si>
    <t>27.07.20г.</t>
  </si>
  <si>
    <t>27.08.20г.</t>
  </si>
  <si>
    <t>100/08</t>
  </si>
  <si>
    <t>Ярмоц Л. П.</t>
  </si>
  <si>
    <t>СНТ"Ласка", уч. 94</t>
  </si>
  <si>
    <t>104/08</t>
  </si>
  <si>
    <t>Ижетников А. Ю.</t>
  </si>
  <si>
    <t>06.08.20г.</t>
  </si>
  <si>
    <t>СН, "Липовый остров", 14 Восточная, 2178</t>
  </si>
  <si>
    <t>24.08.20г.</t>
  </si>
  <si>
    <t>105/08</t>
  </si>
  <si>
    <t>Четанов М.</t>
  </si>
  <si>
    <t>СТ "Энергия", Центральная, 137</t>
  </si>
  <si>
    <t>28.08.20г.</t>
  </si>
  <si>
    <t>107/08</t>
  </si>
  <si>
    <t>Пак Е. Х.</t>
  </si>
  <si>
    <t>Зернистая, 18а</t>
  </si>
  <si>
    <t>20.08.20г.</t>
  </si>
  <si>
    <t>110/08</t>
  </si>
  <si>
    <t>Толстов А. Б.</t>
  </si>
  <si>
    <t>с/т Надежда ВОИ, ул. №1, уч. 5</t>
  </si>
  <si>
    <t>26.08.20г.</t>
  </si>
  <si>
    <t>сентябрь 2020г.</t>
  </si>
  <si>
    <t>97/07</t>
  </si>
  <si>
    <t>Ефимов В. И.</t>
  </si>
  <si>
    <t>СН, "Липовый остров", 20Западная, 135</t>
  </si>
  <si>
    <t>17.09.20г.</t>
  </si>
  <si>
    <t>106/08</t>
  </si>
  <si>
    <t>Чередникова Н. В.</t>
  </si>
  <si>
    <t>ДНТ "Дубравушка", Восточная, 40а</t>
  </si>
  <si>
    <t xml:space="preserve">01.09.20г.  </t>
  </si>
  <si>
    <t>ЮЛ</t>
  </si>
  <si>
    <t>ООО "Тнариссеверсталь"</t>
  </si>
  <si>
    <t>ХМАО Сургутский район, пос. Солнечный, промбаза ООО "Руслан" стр.3</t>
  </si>
  <si>
    <t>04.09.20г.</t>
  </si>
  <si>
    <t>07.09.20г.</t>
  </si>
  <si>
    <t>01.09.20г.</t>
  </si>
  <si>
    <t>ООО "Металлинвест"</t>
  </si>
  <si>
    <t>г.Тюмень, 11км. Ялуторовского тракта</t>
  </si>
  <si>
    <t>09.09.20г.</t>
  </si>
  <si>
    <t>15.09.20г.</t>
  </si>
  <si>
    <t>ООО "Киви"</t>
  </si>
  <si>
    <t>10.09.20г.</t>
  </si>
  <si>
    <t>03.09.20г.</t>
  </si>
  <si>
    <t>ИП Логачев В.М.</t>
  </si>
  <si>
    <t>г. Тюмень, ул.Протазанова, 12, корп.1</t>
  </si>
  <si>
    <t>г. Заводоуковск, ул. Заводоуковская. 1а</t>
  </si>
  <si>
    <t>11.09.20г.</t>
  </si>
  <si>
    <t>14.09.20г.</t>
  </si>
  <si>
    <t>АО "Грин"</t>
  </si>
  <si>
    <t xml:space="preserve"> г Тюмень, ул. Ф. Салманова, 26</t>
  </si>
  <si>
    <t>28.09.20г.</t>
  </si>
  <si>
    <t>ООО "Тримет"</t>
  </si>
  <si>
    <t>Тюменская область, г. Тюмень, ул. Республики, 278.а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</si>
</sst>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 wrapText="1"/>
    </xf>
    <xf numFmtId="0" fontId="5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4" fontId="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F17" sqref="F17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15.710937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1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x14ac:dyDescent="0.25">
      <c r="A4" s="1"/>
      <c r="B4" s="19" t="s">
        <v>19</v>
      </c>
      <c r="C4" s="20"/>
      <c r="D4" s="20"/>
      <c r="E4" s="20"/>
      <c r="F4" s="20"/>
      <c r="G4" s="20"/>
      <c r="H4" s="20"/>
      <c r="I4" s="20"/>
      <c r="J4" s="20"/>
      <c r="K4" s="21"/>
    </row>
    <row r="5" spans="1:11" ht="30" x14ac:dyDescent="0.25">
      <c r="B5" s="8" t="s">
        <v>12</v>
      </c>
      <c r="C5" s="3" t="s">
        <v>3</v>
      </c>
      <c r="D5" s="9" t="s">
        <v>13</v>
      </c>
      <c r="E5" s="9" t="s">
        <v>14</v>
      </c>
      <c r="F5" s="9" t="s">
        <v>15</v>
      </c>
      <c r="G5" s="3">
        <v>15</v>
      </c>
      <c r="H5" s="3">
        <v>3</v>
      </c>
      <c r="I5" s="9" t="s">
        <v>16</v>
      </c>
      <c r="J5" s="9" t="s">
        <v>17</v>
      </c>
      <c r="K5" s="9" t="s">
        <v>18</v>
      </c>
    </row>
  </sheetData>
  <mergeCells count="3">
    <mergeCell ref="D1:I1"/>
    <mergeCell ref="E2:I2"/>
    <mergeCell ref="B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O8" sqref="O8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2" ht="15.75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2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2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2" x14ac:dyDescent="0.25">
      <c r="A4" s="1"/>
      <c r="B4" s="19" t="s">
        <v>99</v>
      </c>
      <c r="C4" s="20"/>
      <c r="D4" s="20"/>
      <c r="E4" s="20"/>
      <c r="F4" s="20"/>
      <c r="G4" s="20"/>
      <c r="H4" s="20"/>
      <c r="I4" s="20"/>
      <c r="J4" s="20"/>
      <c r="K4" s="21"/>
    </row>
    <row r="5" spans="1:12" s="10" customFormat="1" ht="39.950000000000003" customHeight="1" x14ac:dyDescent="0.25">
      <c r="B5" s="8" t="s">
        <v>20</v>
      </c>
      <c r="C5" s="11" t="s">
        <v>21</v>
      </c>
      <c r="D5" s="9" t="s">
        <v>22</v>
      </c>
      <c r="E5" s="9" t="s">
        <v>23</v>
      </c>
      <c r="F5" s="9" t="s">
        <v>24</v>
      </c>
      <c r="G5" s="9">
        <v>15</v>
      </c>
      <c r="H5" s="9">
        <v>3</v>
      </c>
      <c r="I5" s="9" t="s">
        <v>25</v>
      </c>
      <c r="J5" s="9" t="s">
        <v>26</v>
      </c>
      <c r="K5" s="9" t="s">
        <v>27</v>
      </c>
    </row>
    <row r="6" spans="1:12" s="10" customFormat="1" ht="39.950000000000003" customHeight="1" x14ac:dyDescent="0.25">
      <c r="B6" s="8" t="s">
        <v>28</v>
      </c>
      <c r="C6" s="11" t="s">
        <v>21</v>
      </c>
      <c r="D6" s="9" t="s">
        <v>29</v>
      </c>
      <c r="E6" s="9" t="s">
        <v>30</v>
      </c>
      <c r="F6" s="9" t="s">
        <v>31</v>
      </c>
      <c r="G6" s="9">
        <v>1</v>
      </c>
      <c r="H6" s="9">
        <v>3</v>
      </c>
      <c r="I6" s="9" t="s">
        <v>30</v>
      </c>
      <c r="J6" s="9" t="s">
        <v>32</v>
      </c>
      <c r="K6" s="9" t="s">
        <v>33</v>
      </c>
    </row>
    <row r="7" spans="1:12" s="10" customFormat="1" ht="39.950000000000003" customHeight="1" x14ac:dyDescent="0.25">
      <c r="B7" s="8" t="s">
        <v>34</v>
      </c>
      <c r="C7" s="12" t="s">
        <v>3</v>
      </c>
      <c r="D7" s="9" t="s">
        <v>35</v>
      </c>
      <c r="E7" s="9" t="s">
        <v>36</v>
      </c>
      <c r="F7" s="9" t="s">
        <v>37</v>
      </c>
      <c r="G7" s="9">
        <v>1.3</v>
      </c>
      <c r="H7" s="9">
        <v>3</v>
      </c>
      <c r="I7" s="9" t="s">
        <v>38</v>
      </c>
      <c r="J7" s="9" t="s">
        <v>39</v>
      </c>
      <c r="K7" s="9" t="s">
        <v>40</v>
      </c>
    </row>
    <row r="8" spans="1:12" s="10" customFormat="1" ht="39.950000000000003" customHeight="1" x14ac:dyDescent="0.25">
      <c r="B8" s="8" t="s">
        <v>41</v>
      </c>
      <c r="C8" s="12" t="s">
        <v>3</v>
      </c>
      <c r="D8" s="9" t="s">
        <v>42</v>
      </c>
      <c r="E8" s="13" t="s">
        <v>36</v>
      </c>
      <c r="F8" s="9" t="s">
        <v>43</v>
      </c>
      <c r="G8" s="9">
        <v>15</v>
      </c>
      <c r="H8" s="9">
        <v>3</v>
      </c>
      <c r="I8" s="13" t="s">
        <v>36</v>
      </c>
      <c r="J8" s="9" t="s">
        <v>39</v>
      </c>
      <c r="K8" s="9" t="s">
        <v>44</v>
      </c>
    </row>
    <row r="9" spans="1:12" s="10" customFormat="1" ht="39.950000000000003" customHeight="1" x14ac:dyDescent="0.25">
      <c r="B9" s="8" t="s">
        <v>45</v>
      </c>
      <c r="C9" s="12" t="s">
        <v>3</v>
      </c>
      <c r="D9" s="9" t="s">
        <v>46</v>
      </c>
      <c r="E9" s="9" t="s">
        <v>47</v>
      </c>
      <c r="F9" s="9" t="s">
        <v>48</v>
      </c>
      <c r="G9" s="9">
        <v>1.5</v>
      </c>
      <c r="H9" s="9">
        <v>3</v>
      </c>
      <c r="I9" s="9" t="s">
        <v>36</v>
      </c>
      <c r="J9" s="9" t="s">
        <v>49</v>
      </c>
      <c r="K9" s="9" t="s">
        <v>50</v>
      </c>
      <c r="L9" s="10" t="s">
        <v>51</v>
      </c>
    </row>
    <row r="10" spans="1:12" s="10" customFormat="1" ht="39.950000000000003" customHeight="1" x14ac:dyDescent="0.25">
      <c r="B10" s="8" t="s">
        <v>52</v>
      </c>
      <c r="C10" s="11" t="s">
        <v>3</v>
      </c>
      <c r="D10" s="9" t="s">
        <v>53</v>
      </c>
      <c r="E10" s="9" t="s">
        <v>54</v>
      </c>
      <c r="F10" s="9" t="s">
        <v>55</v>
      </c>
      <c r="G10" s="9">
        <v>1.5</v>
      </c>
      <c r="H10" s="9">
        <v>3</v>
      </c>
      <c r="I10" s="9" t="s">
        <v>56</v>
      </c>
      <c r="J10" s="9" t="s">
        <v>57</v>
      </c>
      <c r="K10" s="9" t="s">
        <v>44</v>
      </c>
    </row>
    <row r="11" spans="1:12" s="10" customFormat="1" ht="30" x14ac:dyDescent="0.25">
      <c r="B11" s="8" t="s">
        <v>58</v>
      </c>
      <c r="C11" s="11" t="s">
        <v>3</v>
      </c>
      <c r="D11" s="9" t="s">
        <v>59</v>
      </c>
      <c r="E11" s="9" t="s">
        <v>60</v>
      </c>
      <c r="F11" s="9" t="s">
        <v>61</v>
      </c>
      <c r="G11" s="9">
        <v>1.5</v>
      </c>
      <c r="H11" s="9">
        <v>3</v>
      </c>
      <c r="I11" s="9" t="s">
        <v>60</v>
      </c>
      <c r="J11" s="9" t="s">
        <v>57</v>
      </c>
      <c r="K11" s="9" t="s">
        <v>62</v>
      </c>
    </row>
    <row r="12" spans="1:12" s="10" customFormat="1" ht="30" x14ac:dyDescent="0.25">
      <c r="B12" s="8" t="s">
        <v>63</v>
      </c>
      <c r="C12" s="11" t="s">
        <v>3</v>
      </c>
      <c r="D12" s="9" t="s">
        <v>53</v>
      </c>
      <c r="E12" s="9" t="s">
        <v>54</v>
      </c>
      <c r="F12" s="9" t="s">
        <v>64</v>
      </c>
      <c r="G12" s="9">
        <v>1.5</v>
      </c>
      <c r="H12" s="9">
        <v>3</v>
      </c>
      <c r="I12" s="9" t="s">
        <v>56</v>
      </c>
      <c r="J12" s="9" t="s">
        <v>57</v>
      </c>
      <c r="K12" s="9" t="s">
        <v>44</v>
      </c>
    </row>
    <row r="13" spans="1:12" s="10" customFormat="1" ht="30" x14ac:dyDescent="0.25">
      <c r="B13" s="8" t="s">
        <v>65</v>
      </c>
      <c r="C13" s="11" t="s">
        <v>3</v>
      </c>
      <c r="D13" s="9" t="s">
        <v>66</v>
      </c>
      <c r="E13" s="9" t="s">
        <v>56</v>
      </c>
      <c r="F13" s="9" t="s">
        <v>67</v>
      </c>
      <c r="G13" s="9">
        <v>1.5</v>
      </c>
      <c r="H13" s="9">
        <v>3</v>
      </c>
      <c r="I13" s="9" t="s">
        <v>56</v>
      </c>
      <c r="J13" s="9" t="s">
        <v>57</v>
      </c>
      <c r="K13" s="9" t="s">
        <v>62</v>
      </c>
    </row>
    <row r="14" spans="1:12" s="10" customFormat="1" ht="39.950000000000003" customHeight="1" x14ac:dyDescent="0.25">
      <c r="B14" s="8" t="s">
        <v>68</v>
      </c>
      <c r="C14" s="11" t="s">
        <v>3</v>
      </c>
      <c r="D14" s="9" t="s">
        <v>69</v>
      </c>
      <c r="E14" s="9" t="s">
        <v>56</v>
      </c>
      <c r="F14" s="9" t="s">
        <v>70</v>
      </c>
      <c r="G14" s="9">
        <v>1.5</v>
      </c>
      <c r="H14" s="9">
        <v>3</v>
      </c>
      <c r="I14" s="9" t="s">
        <v>56</v>
      </c>
      <c r="J14" s="9" t="s">
        <v>57</v>
      </c>
      <c r="K14" s="9" t="s">
        <v>62</v>
      </c>
    </row>
    <row r="15" spans="1:12" s="10" customFormat="1" ht="39.950000000000003" customHeight="1" x14ac:dyDescent="0.25">
      <c r="B15" s="8" t="s">
        <v>71</v>
      </c>
      <c r="C15" s="11" t="s">
        <v>3</v>
      </c>
      <c r="D15" s="9" t="s">
        <v>72</v>
      </c>
      <c r="E15" s="9" t="s">
        <v>60</v>
      </c>
      <c r="F15" s="9" t="s">
        <v>73</v>
      </c>
      <c r="G15" s="9">
        <v>1.5</v>
      </c>
      <c r="H15" s="9">
        <v>3</v>
      </c>
      <c r="I15" s="9" t="s">
        <v>49</v>
      </c>
      <c r="J15" s="9" t="s">
        <v>57</v>
      </c>
      <c r="K15" s="9" t="s">
        <v>74</v>
      </c>
    </row>
    <row r="16" spans="1:12" s="10" customFormat="1" ht="39.950000000000003" customHeight="1" x14ac:dyDescent="0.25">
      <c r="B16" s="8" t="s">
        <v>75</v>
      </c>
      <c r="C16" s="11" t="s">
        <v>3</v>
      </c>
      <c r="D16" s="9" t="s">
        <v>76</v>
      </c>
      <c r="E16" s="9" t="s">
        <v>77</v>
      </c>
      <c r="F16" s="9" t="s">
        <v>78</v>
      </c>
      <c r="G16" s="9">
        <v>1.5</v>
      </c>
      <c r="H16" s="9">
        <v>3</v>
      </c>
      <c r="I16" s="9" t="s">
        <v>56</v>
      </c>
      <c r="J16" s="9" t="s">
        <v>57</v>
      </c>
      <c r="K16" s="9" t="s">
        <v>79</v>
      </c>
    </row>
    <row r="17" spans="2:11" s="10" customFormat="1" ht="39.950000000000003" customHeight="1" x14ac:dyDescent="0.25">
      <c r="B17" s="8" t="s">
        <v>80</v>
      </c>
      <c r="C17" s="11" t="s">
        <v>3</v>
      </c>
      <c r="D17" s="9" t="s">
        <v>81</v>
      </c>
      <c r="E17" s="9" t="s">
        <v>40</v>
      </c>
      <c r="F17" s="9" t="s">
        <v>82</v>
      </c>
      <c r="G17" s="9">
        <v>1.5</v>
      </c>
      <c r="H17" s="9">
        <v>3</v>
      </c>
      <c r="I17" s="9" t="s">
        <v>77</v>
      </c>
      <c r="J17" s="9" t="s">
        <v>57</v>
      </c>
      <c r="K17" s="9" t="s">
        <v>83</v>
      </c>
    </row>
    <row r="18" spans="2:11" s="10" customFormat="1" ht="39.950000000000003" customHeight="1" x14ac:dyDescent="0.25">
      <c r="B18" s="8" t="s">
        <v>84</v>
      </c>
      <c r="C18" s="11" t="s">
        <v>3</v>
      </c>
      <c r="D18" s="9" t="s">
        <v>85</v>
      </c>
      <c r="E18" s="9" t="s">
        <v>40</v>
      </c>
      <c r="F18" s="9" t="s">
        <v>86</v>
      </c>
      <c r="G18" s="9">
        <v>1.5</v>
      </c>
      <c r="H18" s="9">
        <v>3</v>
      </c>
      <c r="I18" s="9" t="s">
        <v>77</v>
      </c>
      <c r="J18" s="9" t="s">
        <v>57</v>
      </c>
      <c r="K18" s="9" t="s">
        <v>74</v>
      </c>
    </row>
    <row r="19" spans="2:11" s="10" customFormat="1" ht="39.950000000000003" customHeight="1" x14ac:dyDescent="0.25">
      <c r="B19" s="8" t="s">
        <v>87</v>
      </c>
      <c r="C19" s="11" t="s">
        <v>3</v>
      </c>
      <c r="D19" s="9" t="s">
        <v>88</v>
      </c>
      <c r="E19" s="9" t="s">
        <v>50</v>
      </c>
      <c r="F19" s="9" t="s">
        <v>89</v>
      </c>
      <c r="G19" s="9">
        <v>1</v>
      </c>
      <c r="H19" s="9">
        <v>3</v>
      </c>
      <c r="I19" s="9" t="s">
        <v>77</v>
      </c>
      <c r="J19" s="9" t="s">
        <v>90</v>
      </c>
      <c r="K19" s="9" t="s">
        <v>62</v>
      </c>
    </row>
    <row r="20" spans="2:11" s="10" customFormat="1" ht="39.950000000000003" customHeight="1" x14ac:dyDescent="0.25">
      <c r="B20" s="8" t="s">
        <v>91</v>
      </c>
      <c r="C20" s="11" t="s">
        <v>3</v>
      </c>
      <c r="D20" s="9" t="s">
        <v>92</v>
      </c>
      <c r="E20" s="9" t="s">
        <v>50</v>
      </c>
      <c r="F20" s="9" t="s">
        <v>93</v>
      </c>
      <c r="G20" s="9">
        <v>1.5</v>
      </c>
      <c r="H20" s="9">
        <v>3</v>
      </c>
      <c r="I20" s="9" t="s">
        <v>94</v>
      </c>
      <c r="J20" s="9" t="s">
        <v>90</v>
      </c>
      <c r="K20" s="9" t="s">
        <v>79</v>
      </c>
    </row>
    <row r="21" spans="2:11" s="10" customFormat="1" ht="39.950000000000003" customHeight="1" x14ac:dyDescent="0.25">
      <c r="B21" s="8" t="s">
        <v>95</v>
      </c>
      <c r="C21" s="11" t="s">
        <v>3</v>
      </c>
      <c r="D21" s="9" t="s">
        <v>96</v>
      </c>
      <c r="E21" s="9" t="s">
        <v>57</v>
      </c>
      <c r="F21" s="9" t="s">
        <v>97</v>
      </c>
      <c r="G21" s="9">
        <v>15</v>
      </c>
      <c r="H21" s="9">
        <v>3</v>
      </c>
      <c r="I21" s="9" t="s">
        <v>98</v>
      </c>
      <c r="J21" s="9" t="s">
        <v>62</v>
      </c>
      <c r="K21" s="13" t="s">
        <v>79</v>
      </c>
    </row>
    <row r="22" spans="2:11" s="14" customFormat="1" x14ac:dyDescent="0.25">
      <c r="B22" s="14">
        <v>17</v>
      </c>
      <c r="G22" s="15">
        <v>64.8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R6" sqref="R6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2" ht="15.75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2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2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2" x14ac:dyDescent="0.25">
      <c r="A4" s="1"/>
      <c r="B4" s="19" t="s">
        <v>100</v>
      </c>
      <c r="C4" s="20"/>
      <c r="D4" s="20"/>
      <c r="E4" s="20"/>
      <c r="F4" s="20"/>
      <c r="G4" s="20"/>
      <c r="H4" s="20"/>
      <c r="I4" s="20"/>
      <c r="J4" s="20"/>
      <c r="K4" s="21"/>
    </row>
    <row r="5" spans="1:12" s="10" customFormat="1" ht="39.950000000000003" customHeight="1" x14ac:dyDescent="0.25">
      <c r="B5" s="8" t="s">
        <v>101</v>
      </c>
      <c r="C5" s="12" t="s">
        <v>3</v>
      </c>
      <c r="D5" s="9" t="s">
        <v>102</v>
      </c>
      <c r="E5" s="9" t="s">
        <v>47</v>
      </c>
      <c r="F5" s="9" t="s">
        <v>103</v>
      </c>
      <c r="G5" s="9">
        <v>15</v>
      </c>
      <c r="H5" s="9">
        <v>3</v>
      </c>
      <c r="I5" s="9" t="s">
        <v>104</v>
      </c>
      <c r="J5" s="9" t="s">
        <v>39</v>
      </c>
      <c r="K5" s="9" t="s">
        <v>105</v>
      </c>
    </row>
    <row r="6" spans="1:12" s="10" customFormat="1" ht="39.950000000000003" customHeight="1" x14ac:dyDescent="0.25">
      <c r="B6" s="8" t="s">
        <v>106</v>
      </c>
      <c r="C6" s="11" t="s">
        <v>3</v>
      </c>
      <c r="D6" s="9" t="s">
        <v>107</v>
      </c>
      <c r="E6" s="9" t="s">
        <v>56</v>
      </c>
      <c r="F6" s="9" t="s">
        <v>108</v>
      </c>
      <c r="G6" s="9">
        <v>1.5</v>
      </c>
      <c r="H6" s="9">
        <v>3</v>
      </c>
      <c r="I6" s="9" t="s">
        <v>49</v>
      </c>
      <c r="J6" s="9" t="s">
        <v>57</v>
      </c>
      <c r="K6" s="9" t="s">
        <v>109</v>
      </c>
    </row>
    <row r="7" spans="1:12" s="10" customFormat="1" ht="39.950000000000003" customHeight="1" x14ac:dyDescent="0.25">
      <c r="B7" s="8" t="s">
        <v>110</v>
      </c>
      <c r="C7" s="11" t="s">
        <v>3</v>
      </c>
      <c r="D7" s="9" t="s">
        <v>111</v>
      </c>
      <c r="E7" s="9" t="s">
        <v>77</v>
      </c>
      <c r="F7" s="9" t="s">
        <v>112</v>
      </c>
      <c r="G7" s="9">
        <v>1.5</v>
      </c>
      <c r="H7" s="9">
        <v>3</v>
      </c>
      <c r="I7" s="9" t="s">
        <v>77</v>
      </c>
      <c r="J7" s="9" t="s">
        <v>57</v>
      </c>
      <c r="K7" s="9" t="s">
        <v>109</v>
      </c>
    </row>
    <row r="8" spans="1:12" s="10" customFormat="1" ht="39.950000000000003" customHeight="1" x14ac:dyDescent="0.25">
      <c r="B8" s="8" t="s">
        <v>113</v>
      </c>
      <c r="C8" s="11" t="s">
        <v>3</v>
      </c>
      <c r="D8" s="9" t="s">
        <v>114</v>
      </c>
      <c r="E8" s="9" t="s">
        <v>27</v>
      </c>
      <c r="F8" s="9" t="s">
        <v>115</v>
      </c>
      <c r="G8" s="9">
        <v>3</v>
      </c>
      <c r="H8" s="9">
        <v>3</v>
      </c>
      <c r="I8" s="9" t="s">
        <v>27</v>
      </c>
      <c r="J8" s="9" t="s">
        <v>116</v>
      </c>
      <c r="K8" s="9" t="s">
        <v>109</v>
      </c>
    </row>
    <row r="9" spans="1:12" s="10" customFormat="1" ht="39.950000000000003" customHeight="1" x14ac:dyDescent="0.25">
      <c r="B9" s="8" t="s">
        <v>117</v>
      </c>
      <c r="C9" s="11" t="s">
        <v>3</v>
      </c>
      <c r="D9" s="9" t="s">
        <v>118</v>
      </c>
      <c r="E9" s="9" t="s">
        <v>57</v>
      </c>
      <c r="F9" s="9" t="s">
        <v>119</v>
      </c>
      <c r="G9" s="9">
        <v>1.5</v>
      </c>
      <c r="H9" s="9">
        <v>3</v>
      </c>
      <c r="I9" s="9" t="s">
        <v>120</v>
      </c>
      <c r="J9" s="9" t="s">
        <v>62</v>
      </c>
      <c r="K9" s="9" t="s">
        <v>121</v>
      </c>
    </row>
    <row r="10" spans="1:12" s="10" customFormat="1" ht="39.950000000000003" customHeight="1" x14ac:dyDescent="0.25">
      <c r="B10" s="8" t="s">
        <v>122</v>
      </c>
      <c r="C10" s="11" t="s">
        <v>3</v>
      </c>
      <c r="D10" s="9" t="s">
        <v>123</v>
      </c>
      <c r="E10" s="9" t="s">
        <v>124</v>
      </c>
      <c r="F10" s="9" t="s">
        <v>125</v>
      </c>
      <c r="G10" s="9">
        <v>1.5</v>
      </c>
      <c r="H10" s="9">
        <v>3</v>
      </c>
      <c r="I10" s="9" t="s">
        <v>98</v>
      </c>
      <c r="J10" s="9" t="s">
        <v>83</v>
      </c>
      <c r="K10" s="9" t="s">
        <v>126</v>
      </c>
      <c r="L10" s="10" t="s">
        <v>127</v>
      </c>
    </row>
    <row r="11" spans="1:12" s="10" customFormat="1" ht="39.950000000000003" customHeight="1" x14ac:dyDescent="0.25">
      <c r="B11" s="8" t="s">
        <v>128</v>
      </c>
      <c r="C11" s="11" t="s">
        <v>3</v>
      </c>
      <c r="D11" s="9" t="s">
        <v>129</v>
      </c>
      <c r="E11" s="9" t="s">
        <v>74</v>
      </c>
      <c r="F11" s="9" t="s">
        <v>130</v>
      </c>
      <c r="G11" s="9">
        <v>1.5</v>
      </c>
      <c r="H11" s="9">
        <v>3</v>
      </c>
      <c r="I11" s="9" t="s">
        <v>131</v>
      </c>
      <c r="J11" s="9" t="s">
        <v>132</v>
      </c>
      <c r="K11" s="9" t="s">
        <v>121</v>
      </c>
    </row>
    <row r="12" spans="1:12" s="10" customFormat="1" ht="39.950000000000003" customHeight="1" x14ac:dyDescent="0.25">
      <c r="B12" s="8" t="s">
        <v>133</v>
      </c>
      <c r="C12" s="11" t="s">
        <v>3</v>
      </c>
      <c r="D12" s="9" t="s">
        <v>134</v>
      </c>
      <c r="E12" s="9" t="s">
        <v>62</v>
      </c>
      <c r="F12" s="9" t="s">
        <v>135</v>
      </c>
      <c r="G12" s="9">
        <v>1.5</v>
      </c>
      <c r="H12" s="9">
        <v>3</v>
      </c>
      <c r="I12" s="9" t="s">
        <v>136</v>
      </c>
      <c r="J12" s="9" t="s">
        <v>132</v>
      </c>
      <c r="K12" s="9" t="s">
        <v>109</v>
      </c>
    </row>
    <row r="13" spans="1:12" s="10" customFormat="1" ht="39.950000000000003" customHeight="1" x14ac:dyDescent="0.25">
      <c r="B13" s="8" t="s">
        <v>137</v>
      </c>
      <c r="C13" s="11" t="s">
        <v>3</v>
      </c>
      <c r="D13" s="9" t="s">
        <v>138</v>
      </c>
      <c r="E13" s="9" t="s">
        <v>109</v>
      </c>
      <c r="F13" s="9" t="s">
        <v>139</v>
      </c>
      <c r="G13" s="9">
        <v>1.5</v>
      </c>
      <c r="H13" s="9">
        <v>3</v>
      </c>
      <c r="I13" s="9" t="s">
        <v>120</v>
      </c>
      <c r="J13" s="9" t="s">
        <v>140</v>
      </c>
      <c r="K13" s="9" t="s">
        <v>141</v>
      </c>
    </row>
    <row r="14" spans="1:12" s="10" customFormat="1" ht="39.950000000000003" customHeight="1" x14ac:dyDescent="0.25">
      <c r="B14" s="8" t="s">
        <v>142</v>
      </c>
      <c r="C14" s="11" t="s">
        <v>3</v>
      </c>
      <c r="D14" s="9" t="s">
        <v>143</v>
      </c>
      <c r="E14" s="9" t="s">
        <v>116</v>
      </c>
      <c r="F14" s="9" t="s">
        <v>144</v>
      </c>
      <c r="G14" s="9">
        <v>1.5</v>
      </c>
      <c r="H14" s="9">
        <v>3</v>
      </c>
      <c r="I14" s="9" t="s">
        <v>77</v>
      </c>
      <c r="J14" s="9" t="s">
        <v>109</v>
      </c>
      <c r="K14" s="9" t="s">
        <v>145</v>
      </c>
    </row>
    <row r="15" spans="1:12" s="10" customFormat="1" ht="39.950000000000003" customHeight="1" x14ac:dyDescent="0.25">
      <c r="B15" s="8" t="s">
        <v>146</v>
      </c>
      <c r="C15" s="11" t="s">
        <v>3</v>
      </c>
      <c r="D15" s="9" t="s">
        <v>147</v>
      </c>
      <c r="E15" s="9" t="s">
        <v>44</v>
      </c>
      <c r="F15" s="9" t="s">
        <v>148</v>
      </c>
      <c r="G15" s="9">
        <v>1</v>
      </c>
      <c r="H15" s="9">
        <v>3</v>
      </c>
      <c r="I15" s="9" t="s">
        <v>116</v>
      </c>
      <c r="J15" s="9" t="s">
        <v>140</v>
      </c>
      <c r="K15" s="9" t="s">
        <v>145</v>
      </c>
      <c r="L15" s="10" t="s">
        <v>149</v>
      </c>
    </row>
    <row r="16" spans="1:12" s="10" customFormat="1" ht="39.950000000000003" customHeight="1" x14ac:dyDescent="0.25">
      <c r="B16" s="8" t="s">
        <v>150</v>
      </c>
      <c r="C16" s="11" t="s">
        <v>3</v>
      </c>
      <c r="D16" s="9" t="s">
        <v>151</v>
      </c>
      <c r="E16" s="9" t="s">
        <v>109</v>
      </c>
      <c r="F16" s="9" t="s">
        <v>152</v>
      </c>
      <c r="G16" s="9">
        <v>1.5</v>
      </c>
      <c r="H16" s="9">
        <v>3</v>
      </c>
      <c r="I16" s="9" t="s">
        <v>132</v>
      </c>
      <c r="J16" s="9" t="s">
        <v>153</v>
      </c>
      <c r="K16" s="9" t="s">
        <v>154</v>
      </c>
    </row>
    <row r="17" spans="2:12" s="10" customFormat="1" ht="60" customHeight="1" x14ac:dyDescent="0.25">
      <c r="B17" s="8" t="s">
        <v>155</v>
      </c>
      <c r="C17" s="11" t="s">
        <v>3</v>
      </c>
      <c r="D17" s="9" t="s">
        <v>156</v>
      </c>
      <c r="E17" s="9" t="s">
        <v>126</v>
      </c>
      <c r="F17" s="9" t="s">
        <v>157</v>
      </c>
      <c r="G17" s="9">
        <v>1.5</v>
      </c>
      <c r="H17" s="9">
        <v>3</v>
      </c>
      <c r="I17" s="9" t="s">
        <v>83</v>
      </c>
      <c r="J17" s="9" t="s">
        <v>153</v>
      </c>
      <c r="K17" s="9" t="s">
        <v>145</v>
      </c>
      <c r="L17" s="10" t="s">
        <v>158</v>
      </c>
    </row>
    <row r="18" spans="2:12" s="14" customFormat="1" x14ac:dyDescent="0.25">
      <c r="B18" s="14">
        <v>13</v>
      </c>
      <c r="G18" s="15">
        <f>SUM(G5:G17)</f>
        <v>34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M19" sqref="M19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1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x14ac:dyDescent="0.25">
      <c r="A4" s="1"/>
      <c r="B4" s="19" t="s">
        <v>159</v>
      </c>
      <c r="C4" s="20"/>
      <c r="D4" s="20"/>
      <c r="E4" s="20"/>
      <c r="F4" s="20"/>
      <c r="G4" s="20"/>
      <c r="H4" s="20"/>
      <c r="I4" s="20"/>
      <c r="J4" s="20"/>
      <c r="K4" s="21"/>
    </row>
    <row r="5" spans="1:11" s="10" customFormat="1" ht="39.950000000000003" customHeight="1" x14ac:dyDescent="0.25">
      <c r="B5" s="8" t="s">
        <v>160</v>
      </c>
      <c r="C5" s="11" t="s">
        <v>3</v>
      </c>
      <c r="D5" s="9" t="s">
        <v>161</v>
      </c>
      <c r="E5" s="9" t="s">
        <v>162</v>
      </c>
      <c r="F5" s="9" t="s">
        <v>163</v>
      </c>
      <c r="G5" s="9">
        <v>3</v>
      </c>
      <c r="H5" s="9">
        <v>3</v>
      </c>
      <c r="I5" s="9" t="s">
        <v>136</v>
      </c>
      <c r="J5" s="9" t="s">
        <v>164</v>
      </c>
      <c r="K5" s="9" t="s">
        <v>165</v>
      </c>
    </row>
    <row r="6" spans="1:11" s="14" customFormat="1" x14ac:dyDescent="0.25">
      <c r="B6" s="14">
        <v>1</v>
      </c>
      <c r="G6" s="15">
        <f>SUM(G5:G5)</f>
        <v>3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Q5" sqref="Q5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1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x14ac:dyDescent="0.25">
      <c r="A4" s="1"/>
      <c r="B4" s="19" t="s">
        <v>166</v>
      </c>
      <c r="C4" s="20"/>
      <c r="D4" s="20"/>
      <c r="E4" s="20"/>
      <c r="F4" s="20"/>
      <c r="G4" s="20"/>
      <c r="H4" s="20"/>
      <c r="I4" s="20"/>
      <c r="J4" s="20"/>
      <c r="K4" s="21"/>
    </row>
    <row r="5" spans="1:11" s="10" customFormat="1" ht="39.950000000000003" customHeight="1" x14ac:dyDescent="0.25">
      <c r="B5" s="8" t="s">
        <v>167</v>
      </c>
      <c r="C5" s="11" t="s">
        <v>3</v>
      </c>
      <c r="D5" s="9" t="s">
        <v>168</v>
      </c>
      <c r="E5" s="9" t="s">
        <v>169</v>
      </c>
      <c r="F5" s="9" t="s">
        <v>170</v>
      </c>
      <c r="G5" s="9">
        <v>1.5</v>
      </c>
      <c r="H5" s="9">
        <v>3</v>
      </c>
      <c r="I5" s="9" t="s">
        <v>120</v>
      </c>
      <c r="J5" s="9" t="s">
        <v>83</v>
      </c>
      <c r="K5" s="9" t="s">
        <v>171</v>
      </c>
    </row>
    <row r="6" spans="1:11" s="14" customFormat="1" ht="30" x14ac:dyDescent="0.25">
      <c r="B6" s="8" t="s">
        <v>172</v>
      </c>
      <c r="C6" s="11" t="s">
        <v>3</v>
      </c>
      <c r="D6" s="9" t="s">
        <v>173</v>
      </c>
      <c r="E6" s="9" t="s">
        <v>27</v>
      </c>
      <c r="F6" s="9" t="s">
        <v>174</v>
      </c>
      <c r="G6" s="9">
        <v>1.5</v>
      </c>
      <c r="H6" s="9">
        <v>3</v>
      </c>
      <c r="I6" s="13" t="s">
        <v>90</v>
      </c>
      <c r="J6" s="9" t="s">
        <v>74</v>
      </c>
      <c r="K6" s="9" t="s">
        <v>175</v>
      </c>
    </row>
    <row r="7" spans="1:11" ht="30" x14ac:dyDescent="0.25">
      <c r="B7" s="8" t="s">
        <v>176</v>
      </c>
      <c r="C7" s="11" t="s">
        <v>3</v>
      </c>
      <c r="D7" s="9" t="s">
        <v>177</v>
      </c>
      <c r="E7" s="9" t="s">
        <v>136</v>
      </c>
      <c r="F7" s="9" t="s">
        <v>178</v>
      </c>
      <c r="G7" s="9">
        <v>1.5</v>
      </c>
      <c r="H7" s="9">
        <v>3</v>
      </c>
      <c r="I7" s="9" t="s">
        <v>27</v>
      </c>
      <c r="J7" s="9" t="s">
        <v>132</v>
      </c>
      <c r="K7" s="9" t="s">
        <v>179</v>
      </c>
    </row>
    <row r="8" spans="1:11" ht="30" x14ac:dyDescent="0.25">
      <c r="B8" s="8" t="s">
        <v>180</v>
      </c>
      <c r="C8" s="11" t="s">
        <v>3</v>
      </c>
      <c r="D8" s="9" t="s">
        <v>181</v>
      </c>
      <c r="E8" s="9" t="s">
        <v>121</v>
      </c>
      <c r="F8" s="9" t="s">
        <v>182</v>
      </c>
      <c r="G8" s="9">
        <v>1.5</v>
      </c>
      <c r="H8" s="9">
        <v>3</v>
      </c>
      <c r="I8" s="9" t="s">
        <v>33</v>
      </c>
      <c r="J8" s="9" t="s">
        <v>183</v>
      </c>
      <c r="K8" s="9" t="s">
        <v>184</v>
      </c>
    </row>
    <row r="9" spans="1:11" ht="30" x14ac:dyDescent="0.25">
      <c r="B9" s="8" t="s">
        <v>185</v>
      </c>
      <c r="C9" s="11" t="s">
        <v>3</v>
      </c>
      <c r="D9" s="9" t="s">
        <v>186</v>
      </c>
      <c r="E9" s="9" t="s">
        <v>187</v>
      </c>
      <c r="F9" s="9" t="s">
        <v>188</v>
      </c>
      <c r="G9" s="9">
        <v>0.5</v>
      </c>
      <c r="H9" s="9">
        <v>3</v>
      </c>
      <c r="I9" s="9" t="s">
        <v>189</v>
      </c>
      <c r="J9" s="9" t="s">
        <v>190</v>
      </c>
      <c r="K9" s="9" t="s">
        <v>191</v>
      </c>
    </row>
    <row r="10" spans="1:11" ht="30" x14ac:dyDescent="0.25">
      <c r="B10" s="8" t="s">
        <v>192</v>
      </c>
      <c r="C10" s="11" t="s">
        <v>3</v>
      </c>
      <c r="D10" s="9" t="s">
        <v>193</v>
      </c>
      <c r="E10" s="9" t="s">
        <v>190</v>
      </c>
      <c r="F10" s="9" t="s">
        <v>194</v>
      </c>
      <c r="G10" s="9">
        <v>1</v>
      </c>
      <c r="H10" s="9">
        <v>3</v>
      </c>
      <c r="I10" s="9" t="s">
        <v>195</v>
      </c>
      <c r="J10" s="9" t="s">
        <v>196</v>
      </c>
      <c r="K10" s="9" t="s">
        <v>191</v>
      </c>
    </row>
    <row r="11" spans="1:11" ht="30" x14ac:dyDescent="0.25">
      <c r="B11" s="8" t="s">
        <v>197</v>
      </c>
      <c r="C11" s="11" t="s">
        <v>3</v>
      </c>
      <c r="D11" s="9" t="s">
        <v>198</v>
      </c>
      <c r="E11" s="9" t="s">
        <v>190</v>
      </c>
      <c r="F11" s="9" t="s">
        <v>199</v>
      </c>
      <c r="G11" s="9">
        <v>1.5</v>
      </c>
      <c r="H11" s="9">
        <v>3</v>
      </c>
      <c r="I11" s="9" t="s">
        <v>200</v>
      </c>
      <c r="J11" s="9" t="s">
        <v>191</v>
      </c>
      <c r="K11" s="9" t="s">
        <v>201</v>
      </c>
    </row>
    <row r="12" spans="1:11" ht="30" x14ac:dyDescent="0.25">
      <c r="B12" s="8" t="s">
        <v>202</v>
      </c>
      <c r="C12" s="11" t="s">
        <v>3</v>
      </c>
      <c r="D12" s="9" t="s">
        <v>203</v>
      </c>
      <c r="E12" s="9" t="s">
        <v>204</v>
      </c>
      <c r="F12" s="9" t="s">
        <v>205</v>
      </c>
      <c r="G12" s="9">
        <v>1</v>
      </c>
      <c r="H12" s="9">
        <v>3</v>
      </c>
      <c r="I12" s="9" t="s">
        <v>206</v>
      </c>
      <c r="J12" s="9" t="s">
        <v>179</v>
      </c>
      <c r="K12" s="9" t="s">
        <v>175</v>
      </c>
    </row>
    <row r="13" spans="1:11" ht="30" x14ac:dyDescent="0.25">
      <c r="B13" s="8" t="s">
        <v>207</v>
      </c>
      <c r="C13" s="11" t="s">
        <v>3</v>
      </c>
      <c r="D13" s="9" t="s">
        <v>208</v>
      </c>
      <c r="E13" s="9" t="s">
        <v>204</v>
      </c>
      <c r="F13" s="9" t="s">
        <v>209</v>
      </c>
      <c r="G13" s="9">
        <v>1.5</v>
      </c>
      <c r="H13" s="9">
        <v>3</v>
      </c>
      <c r="I13" s="9" t="s">
        <v>196</v>
      </c>
      <c r="J13" s="9" t="s">
        <v>179</v>
      </c>
      <c r="K13" s="9" t="s">
        <v>184</v>
      </c>
    </row>
    <row r="14" spans="1:11" ht="30" x14ac:dyDescent="0.25">
      <c r="B14" s="8" t="s">
        <v>210</v>
      </c>
      <c r="C14" s="11" t="s">
        <v>3</v>
      </c>
      <c r="D14" s="9" t="s">
        <v>211</v>
      </c>
      <c r="E14" s="9" t="s">
        <v>204</v>
      </c>
      <c r="F14" s="9" t="s">
        <v>212</v>
      </c>
      <c r="G14" s="9">
        <v>1</v>
      </c>
      <c r="H14" s="9">
        <v>3</v>
      </c>
      <c r="I14" s="9" t="s">
        <v>196</v>
      </c>
      <c r="J14" s="9" t="s">
        <v>179</v>
      </c>
      <c r="K14" s="9" t="s">
        <v>184</v>
      </c>
    </row>
    <row r="15" spans="1:11" ht="30" x14ac:dyDescent="0.25">
      <c r="B15" s="8" t="s">
        <v>213</v>
      </c>
      <c r="C15" s="11" t="s">
        <v>3</v>
      </c>
      <c r="D15" s="9" t="s">
        <v>214</v>
      </c>
      <c r="E15" s="9" t="s">
        <v>215</v>
      </c>
      <c r="F15" s="9" t="s">
        <v>216</v>
      </c>
      <c r="G15" s="9">
        <v>1.5</v>
      </c>
      <c r="H15" s="9">
        <v>3</v>
      </c>
      <c r="I15" s="9" t="s">
        <v>200</v>
      </c>
      <c r="J15" s="9" t="s">
        <v>191</v>
      </c>
      <c r="K15" s="9" t="s">
        <v>171</v>
      </c>
    </row>
    <row r="16" spans="1:11" ht="30" x14ac:dyDescent="0.25">
      <c r="B16" s="8" t="s">
        <v>217</v>
      </c>
      <c r="C16" s="11" t="s">
        <v>3</v>
      </c>
      <c r="D16" s="9" t="s">
        <v>218</v>
      </c>
      <c r="E16" s="9" t="s">
        <v>190</v>
      </c>
      <c r="F16" s="9" t="s">
        <v>219</v>
      </c>
      <c r="G16" s="9">
        <v>1.5</v>
      </c>
      <c r="H16" s="9">
        <v>3</v>
      </c>
      <c r="I16" s="9" t="s">
        <v>195</v>
      </c>
      <c r="J16" s="9" t="s">
        <v>191</v>
      </c>
      <c r="K16" s="9" t="s">
        <v>184</v>
      </c>
    </row>
    <row r="17" spans="2:11" ht="30" x14ac:dyDescent="0.25">
      <c r="B17" s="8" t="s">
        <v>220</v>
      </c>
      <c r="C17" s="11" t="s">
        <v>3</v>
      </c>
      <c r="D17" s="9" t="s">
        <v>221</v>
      </c>
      <c r="E17" s="9" t="s">
        <v>222</v>
      </c>
      <c r="F17" s="9" t="s">
        <v>223</v>
      </c>
      <c r="G17" s="9">
        <v>1.5</v>
      </c>
      <c r="H17" s="9">
        <v>3</v>
      </c>
      <c r="I17" s="9" t="s">
        <v>191</v>
      </c>
      <c r="J17" s="9" t="s">
        <v>224</v>
      </c>
      <c r="K17" s="9" t="s">
        <v>184</v>
      </c>
    </row>
    <row r="18" spans="2:11" ht="30" x14ac:dyDescent="0.25">
      <c r="B18" s="8" t="s">
        <v>225</v>
      </c>
      <c r="C18" s="11" t="s">
        <v>3</v>
      </c>
      <c r="D18" s="9" t="s">
        <v>226</v>
      </c>
      <c r="E18" s="9" t="s">
        <v>201</v>
      </c>
      <c r="F18" s="9" t="s">
        <v>227</v>
      </c>
      <c r="G18" s="9">
        <v>3</v>
      </c>
      <c r="H18" s="9">
        <v>3</v>
      </c>
      <c r="I18" s="9" t="s">
        <v>222</v>
      </c>
      <c r="J18" s="9" t="s">
        <v>201</v>
      </c>
      <c r="K18" s="9" t="s">
        <v>201</v>
      </c>
    </row>
    <row r="19" spans="2:11" x14ac:dyDescent="0.25">
      <c r="B19" s="14">
        <v>14</v>
      </c>
      <c r="G19" s="14">
        <f>SUM(G5:G18)</f>
        <v>20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25" workbookViewId="0">
      <selection activeCell="G9" sqref="G9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1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ht="30" customHeight="1" x14ac:dyDescent="0.25">
      <c r="A4" s="1"/>
      <c r="B4" s="19" t="s">
        <v>228</v>
      </c>
      <c r="C4" s="20"/>
      <c r="D4" s="20"/>
      <c r="E4" s="20"/>
      <c r="F4" s="20"/>
      <c r="G4" s="20"/>
      <c r="H4" s="20"/>
      <c r="I4" s="20"/>
      <c r="J4" s="20"/>
      <c r="K4" s="21"/>
    </row>
    <row r="5" spans="1:11" s="10" customFormat="1" ht="39.950000000000003" customHeight="1" x14ac:dyDescent="0.25">
      <c r="B5" s="8" t="s">
        <v>229</v>
      </c>
      <c r="C5" s="11" t="s">
        <v>3</v>
      </c>
      <c r="D5" s="9" t="s">
        <v>230</v>
      </c>
      <c r="E5" s="9" t="s">
        <v>189</v>
      </c>
      <c r="F5" s="9" t="s">
        <v>231</v>
      </c>
      <c r="G5" s="9">
        <v>1.5</v>
      </c>
      <c r="H5" s="9">
        <v>3</v>
      </c>
      <c r="I5" s="9" t="s">
        <v>232</v>
      </c>
      <c r="J5" s="9" t="s">
        <v>233</v>
      </c>
      <c r="K5" s="9" t="s">
        <v>234</v>
      </c>
    </row>
    <row r="6" spans="1:11" s="10" customFormat="1" ht="30" x14ac:dyDescent="0.25">
      <c r="B6" s="8" t="s">
        <v>235</v>
      </c>
      <c r="C6" s="11" t="s">
        <v>3</v>
      </c>
      <c r="D6" s="9" t="s">
        <v>236</v>
      </c>
      <c r="E6" s="9" t="s">
        <v>222</v>
      </c>
      <c r="F6" s="9" t="s">
        <v>237</v>
      </c>
      <c r="G6" s="9">
        <v>3</v>
      </c>
      <c r="H6" s="9">
        <v>3</v>
      </c>
      <c r="I6" s="9" t="s">
        <v>191</v>
      </c>
      <c r="J6" s="9" t="s">
        <v>224</v>
      </c>
      <c r="K6" s="9" t="s">
        <v>238</v>
      </c>
    </row>
    <row r="7" spans="1:11" s="10" customFormat="1" ht="30" x14ac:dyDescent="0.25">
      <c r="B7" s="8" t="s">
        <v>239</v>
      </c>
      <c r="C7" s="11" t="s">
        <v>3</v>
      </c>
      <c r="D7" s="9" t="s">
        <v>240</v>
      </c>
      <c r="E7" s="9" t="s">
        <v>224</v>
      </c>
      <c r="F7" s="9" t="s">
        <v>241</v>
      </c>
      <c r="G7" s="9">
        <v>1.5</v>
      </c>
      <c r="H7" s="9">
        <v>3</v>
      </c>
      <c r="I7" s="9" t="s">
        <v>179</v>
      </c>
      <c r="J7" s="9" t="s">
        <v>184</v>
      </c>
      <c r="K7" s="9" t="s">
        <v>242</v>
      </c>
    </row>
    <row r="8" spans="1:11" s="10" customFormat="1" ht="27.75" customHeight="1" x14ac:dyDescent="0.25">
      <c r="B8" s="8" t="s">
        <v>243</v>
      </c>
      <c r="C8" s="11" t="s">
        <v>3</v>
      </c>
      <c r="D8" s="9" t="s">
        <v>244</v>
      </c>
      <c r="E8" s="9" t="s">
        <v>201</v>
      </c>
      <c r="F8" s="9" t="s">
        <v>245</v>
      </c>
      <c r="G8" s="9">
        <v>1.5</v>
      </c>
      <c r="H8" s="9">
        <v>3</v>
      </c>
      <c r="I8" s="9" t="s">
        <v>222</v>
      </c>
      <c r="J8" s="9" t="s">
        <v>171</v>
      </c>
      <c r="K8" s="9" t="s">
        <v>246</v>
      </c>
    </row>
    <row r="9" spans="1:11" s="10" customFormat="1" ht="30" x14ac:dyDescent="0.25">
      <c r="B9" s="8" t="s">
        <v>247</v>
      </c>
      <c r="C9" s="11" t="s">
        <v>3</v>
      </c>
      <c r="D9" s="9" t="s">
        <v>248</v>
      </c>
      <c r="E9" s="9" t="s">
        <v>175</v>
      </c>
      <c r="F9" s="9" t="s">
        <v>249</v>
      </c>
      <c r="G9" s="9">
        <v>1.5</v>
      </c>
      <c r="H9" s="9">
        <v>3</v>
      </c>
      <c r="I9" s="9" t="s">
        <v>222</v>
      </c>
      <c r="J9" s="9" t="s">
        <v>238</v>
      </c>
      <c r="K9" s="9" t="s">
        <v>246</v>
      </c>
    </row>
    <row r="10" spans="1:11" s="10" customFormat="1" ht="30" x14ac:dyDescent="0.25">
      <c r="B10" s="8" t="s">
        <v>250</v>
      </c>
      <c r="C10" s="11" t="s">
        <v>3</v>
      </c>
      <c r="D10" s="9" t="s">
        <v>251</v>
      </c>
      <c r="E10" s="9" t="s">
        <v>175</v>
      </c>
      <c r="F10" s="9" t="s">
        <v>252</v>
      </c>
      <c r="G10" s="9">
        <v>3</v>
      </c>
      <c r="H10" s="9">
        <v>3</v>
      </c>
      <c r="I10" s="9" t="s">
        <v>184</v>
      </c>
      <c r="J10" s="9" t="s">
        <v>238</v>
      </c>
      <c r="K10" s="9" t="s">
        <v>246</v>
      </c>
    </row>
    <row r="11" spans="1:11" s="10" customFormat="1" ht="30" x14ac:dyDescent="0.25">
      <c r="B11" s="8" t="s">
        <v>253</v>
      </c>
      <c r="C11" s="11" t="s">
        <v>3</v>
      </c>
      <c r="D11" s="9" t="s">
        <v>254</v>
      </c>
      <c r="E11" s="9" t="s">
        <v>175</v>
      </c>
      <c r="F11" s="9" t="s">
        <v>255</v>
      </c>
      <c r="G11" s="9">
        <v>1.5</v>
      </c>
      <c r="H11" s="9">
        <v>3</v>
      </c>
      <c r="I11" s="9" t="s">
        <v>184</v>
      </c>
      <c r="J11" s="9" t="s">
        <v>238</v>
      </c>
      <c r="K11" s="9" t="s">
        <v>246</v>
      </c>
    </row>
    <row r="12" spans="1:11" s="10" customFormat="1" ht="30" x14ac:dyDescent="0.25">
      <c r="B12" s="8" t="s">
        <v>256</v>
      </c>
      <c r="C12" s="11" t="s">
        <v>3</v>
      </c>
      <c r="D12" s="9" t="s">
        <v>257</v>
      </c>
      <c r="E12" s="9" t="s">
        <v>171</v>
      </c>
      <c r="F12" s="9" t="s">
        <v>258</v>
      </c>
      <c r="G12" s="9">
        <v>3</v>
      </c>
      <c r="H12" s="9">
        <v>3</v>
      </c>
      <c r="I12" s="9" t="s">
        <v>222</v>
      </c>
      <c r="J12" s="9" t="s">
        <v>259</v>
      </c>
      <c r="K12" s="9" t="s">
        <v>260</v>
      </c>
    </row>
    <row r="13" spans="1:11" s="10" customFormat="1" ht="30" x14ac:dyDescent="0.25">
      <c r="B13" s="8" t="s">
        <v>261</v>
      </c>
      <c r="C13" s="11" t="s">
        <v>3</v>
      </c>
      <c r="D13" s="9" t="s">
        <v>262</v>
      </c>
      <c r="E13" s="9" t="s">
        <v>171</v>
      </c>
      <c r="F13" s="9" t="s">
        <v>263</v>
      </c>
      <c r="G13" s="9">
        <v>3</v>
      </c>
      <c r="H13" s="9">
        <v>3</v>
      </c>
      <c r="I13" s="9" t="s">
        <v>224</v>
      </c>
      <c r="J13" s="9" t="s">
        <v>259</v>
      </c>
      <c r="K13" s="9" t="s">
        <v>246</v>
      </c>
    </row>
    <row r="14" spans="1:11" s="10" customFormat="1" ht="30" x14ac:dyDescent="0.25">
      <c r="B14" s="8" t="s">
        <v>264</v>
      </c>
      <c r="C14" s="11" t="s">
        <v>3</v>
      </c>
      <c r="D14" s="9" t="s">
        <v>265</v>
      </c>
      <c r="E14" s="9" t="s">
        <v>171</v>
      </c>
      <c r="F14" s="9" t="s">
        <v>266</v>
      </c>
      <c r="G14" s="9">
        <v>1.5</v>
      </c>
      <c r="H14" s="9">
        <v>3</v>
      </c>
      <c r="I14" s="9" t="s">
        <v>175</v>
      </c>
      <c r="J14" s="9" t="s">
        <v>259</v>
      </c>
      <c r="K14" s="9" t="s">
        <v>246</v>
      </c>
    </row>
    <row r="15" spans="1:11" s="10" customFormat="1" ht="30" x14ac:dyDescent="0.25">
      <c r="B15" s="8" t="s">
        <v>267</v>
      </c>
      <c r="C15" s="11" t="s">
        <v>3</v>
      </c>
      <c r="D15" s="9" t="s">
        <v>268</v>
      </c>
      <c r="E15" s="9" t="s">
        <v>259</v>
      </c>
      <c r="F15" s="9" t="s">
        <v>269</v>
      </c>
      <c r="G15" s="9">
        <v>1.5</v>
      </c>
      <c r="H15" s="9">
        <v>3</v>
      </c>
      <c r="I15" s="9" t="s">
        <v>238</v>
      </c>
      <c r="J15" s="9" t="s">
        <v>270</v>
      </c>
      <c r="K15" s="9" t="s">
        <v>271</v>
      </c>
    </row>
    <row r="16" spans="1:11" s="10" customFormat="1" ht="24" customHeight="1" x14ac:dyDescent="0.25">
      <c r="B16" s="8" t="s">
        <v>272</v>
      </c>
      <c r="C16" s="11" t="s">
        <v>3</v>
      </c>
      <c r="D16" s="9" t="s">
        <v>273</v>
      </c>
      <c r="E16" s="9" t="s">
        <v>274</v>
      </c>
      <c r="F16" s="9" t="s">
        <v>275</v>
      </c>
      <c r="G16" s="9">
        <v>1.5</v>
      </c>
      <c r="H16" s="9">
        <v>3</v>
      </c>
      <c r="I16" s="9" t="s">
        <v>238</v>
      </c>
      <c r="J16" s="9" t="s">
        <v>246</v>
      </c>
      <c r="K16" s="9" t="s">
        <v>276</v>
      </c>
    </row>
    <row r="17" spans="2:11" s="10" customFormat="1" ht="22.5" customHeight="1" x14ac:dyDescent="0.25">
      <c r="B17" s="8" t="s">
        <v>277</v>
      </c>
      <c r="C17" s="11" t="s">
        <v>3</v>
      </c>
      <c r="D17" s="9" t="s">
        <v>278</v>
      </c>
      <c r="E17" s="9" t="s">
        <v>234</v>
      </c>
      <c r="F17" s="9" t="s">
        <v>279</v>
      </c>
      <c r="G17" s="9">
        <v>3</v>
      </c>
      <c r="H17" s="9">
        <v>3</v>
      </c>
      <c r="I17" s="9" t="s">
        <v>280</v>
      </c>
      <c r="J17" s="9" t="s">
        <v>270</v>
      </c>
      <c r="K17" s="9" t="s">
        <v>260</v>
      </c>
    </row>
    <row r="18" spans="2:11" s="10" customFormat="1" ht="30" x14ac:dyDescent="0.25">
      <c r="B18" s="8" t="s">
        <v>281</v>
      </c>
      <c r="C18" s="11" t="s">
        <v>3</v>
      </c>
      <c r="D18" s="9" t="s">
        <v>282</v>
      </c>
      <c r="E18" s="9" t="s">
        <v>283</v>
      </c>
      <c r="F18" s="9" t="s">
        <v>284</v>
      </c>
      <c r="G18" s="9">
        <v>1.5</v>
      </c>
      <c r="H18" s="9">
        <v>3</v>
      </c>
      <c r="I18" s="9" t="s">
        <v>285</v>
      </c>
      <c r="J18" s="9" t="s">
        <v>276</v>
      </c>
      <c r="K18" s="9" t="s">
        <v>286</v>
      </c>
    </row>
    <row r="19" spans="2:11" s="10" customFormat="1" ht="30" x14ac:dyDescent="0.25">
      <c r="B19" s="8" t="s">
        <v>287</v>
      </c>
      <c r="C19" s="11" t="s">
        <v>3</v>
      </c>
      <c r="D19" s="9" t="s">
        <v>288</v>
      </c>
      <c r="E19" s="9" t="s">
        <v>271</v>
      </c>
      <c r="F19" s="9" t="s">
        <v>289</v>
      </c>
      <c r="G19" s="9">
        <v>3</v>
      </c>
      <c r="H19" s="9">
        <v>3</v>
      </c>
      <c r="I19" s="9" t="s">
        <v>285</v>
      </c>
      <c r="J19" s="9" t="s">
        <v>276</v>
      </c>
      <c r="K19" s="9" t="s">
        <v>290</v>
      </c>
    </row>
    <row r="20" spans="2:11" s="10" customFormat="1" ht="30" x14ac:dyDescent="0.25">
      <c r="B20" s="8" t="s">
        <v>291</v>
      </c>
      <c r="C20" s="11" t="s">
        <v>3</v>
      </c>
      <c r="D20" s="9" t="s">
        <v>292</v>
      </c>
      <c r="E20" s="9" t="s">
        <v>271</v>
      </c>
      <c r="F20" s="9" t="s">
        <v>293</v>
      </c>
      <c r="G20" s="9">
        <v>1.5</v>
      </c>
      <c r="H20" s="9">
        <v>3</v>
      </c>
      <c r="I20" s="9" t="s">
        <v>294</v>
      </c>
      <c r="J20" s="9" t="s">
        <v>295</v>
      </c>
      <c r="K20" s="9" t="s">
        <v>290</v>
      </c>
    </row>
    <row r="21" spans="2:11" s="14" customFormat="1" x14ac:dyDescent="0.25">
      <c r="B21" s="14">
        <v>16</v>
      </c>
      <c r="G21" s="15">
        <v>33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opLeftCell="A3" workbookViewId="0">
      <selection activeCell="M10" sqref="M10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15.75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1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ht="30" customHeight="1" x14ac:dyDescent="0.25">
      <c r="A4" s="1"/>
      <c r="B4" s="19" t="s">
        <v>296</v>
      </c>
      <c r="C4" s="20"/>
      <c r="D4" s="20"/>
      <c r="E4" s="20"/>
      <c r="F4" s="20"/>
      <c r="G4" s="20"/>
      <c r="H4" s="20"/>
      <c r="I4" s="20"/>
      <c r="J4" s="20"/>
      <c r="K4" s="21"/>
    </row>
    <row r="5" spans="1:11" s="10" customFormat="1" ht="39.950000000000003" customHeight="1" x14ac:dyDescent="0.25">
      <c r="B5" s="8" t="s">
        <v>297</v>
      </c>
      <c r="C5" s="11" t="s">
        <v>3</v>
      </c>
      <c r="D5" s="9" t="s">
        <v>298</v>
      </c>
      <c r="E5" s="9" t="s">
        <v>294</v>
      </c>
      <c r="F5" s="9" t="s">
        <v>299</v>
      </c>
      <c r="G5" s="9">
        <v>1.5</v>
      </c>
      <c r="H5" s="9">
        <v>3</v>
      </c>
      <c r="I5" s="9" t="s">
        <v>285</v>
      </c>
      <c r="J5" s="9" t="s">
        <v>276</v>
      </c>
      <c r="K5" s="9" t="s">
        <v>300</v>
      </c>
    </row>
    <row r="6" spans="1:11" s="10" customFormat="1" ht="30" x14ac:dyDescent="0.25">
      <c r="B6" s="8" t="s">
        <v>301</v>
      </c>
      <c r="C6" s="11" t="s">
        <v>3</v>
      </c>
      <c r="D6" s="9" t="s">
        <v>302</v>
      </c>
      <c r="E6" s="9" t="s">
        <v>271</v>
      </c>
      <c r="F6" s="9" t="s">
        <v>303</v>
      </c>
      <c r="G6" s="9">
        <v>3</v>
      </c>
      <c r="H6" s="9">
        <v>3</v>
      </c>
      <c r="I6" s="9" t="s">
        <v>285</v>
      </c>
      <c r="J6" s="9" t="s">
        <v>295</v>
      </c>
      <c r="K6" s="9" t="s">
        <v>300</v>
      </c>
    </row>
    <row r="7" spans="1:11" s="10" customFormat="1" ht="30" x14ac:dyDescent="0.25">
      <c r="B7" s="8" t="s">
        <v>304</v>
      </c>
      <c r="C7" s="11" t="s">
        <v>3</v>
      </c>
      <c r="D7" s="9" t="s">
        <v>305</v>
      </c>
      <c r="E7" s="9" t="s">
        <v>306</v>
      </c>
      <c r="F7" s="9" t="s">
        <v>307</v>
      </c>
      <c r="G7" s="9">
        <v>1.5</v>
      </c>
      <c r="H7" s="9">
        <v>3</v>
      </c>
      <c r="I7" s="9" t="s">
        <v>300</v>
      </c>
      <c r="J7" s="9" t="s">
        <v>308</v>
      </c>
      <c r="K7" s="9" t="s">
        <v>309</v>
      </c>
    </row>
    <row r="8" spans="1:11" s="10" customFormat="1" ht="27.75" customHeight="1" x14ac:dyDescent="0.25">
      <c r="B8" s="8" t="s">
        <v>310</v>
      </c>
      <c r="C8" s="11" t="s">
        <v>3</v>
      </c>
      <c r="D8" s="9" t="s">
        <v>311</v>
      </c>
      <c r="E8" s="9" t="s">
        <v>306</v>
      </c>
      <c r="F8" s="9" t="s">
        <v>312</v>
      </c>
      <c r="G8" s="9">
        <v>1.5</v>
      </c>
      <c r="H8" s="9">
        <v>3</v>
      </c>
      <c r="I8" s="9" t="s">
        <v>276</v>
      </c>
      <c r="J8" s="9" t="s">
        <v>308</v>
      </c>
      <c r="K8" s="9" t="s">
        <v>313</v>
      </c>
    </row>
    <row r="9" spans="1:11" s="10" customFormat="1" ht="30" x14ac:dyDescent="0.25">
      <c r="B9" s="8" t="s">
        <v>314</v>
      </c>
      <c r="C9" s="11" t="s">
        <v>3</v>
      </c>
      <c r="D9" s="9" t="s">
        <v>315</v>
      </c>
      <c r="E9" s="9" t="s">
        <v>308</v>
      </c>
      <c r="F9" s="9" t="s">
        <v>316</v>
      </c>
      <c r="G9" s="9">
        <v>1.5</v>
      </c>
      <c r="H9" s="9">
        <v>3</v>
      </c>
      <c r="I9" s="9" t="s">
        <v>317</v>
      </c>
      <c r="J9" s="9" t="s">
        <v>318</v>
      </c>
      <c r="K9" s="9" t="s">
        <v>309</v>
      </c>
    </row>
    <row r="10" spans="1:11" s="10" customFormat="1" ht="30" x14ac:dyDescent="0.25">
      <c r="B10" s="8" t="s">
        <v>319</v>
      </c>
      <c r="C10" s="11" t="s">
        <v>3</v>
      </c>
      <c r="D10" s="9" t="s">
        <v>320</v>
      </c>
      <c r="E10" s="9" t="s">
        <v>308</v>
      </c>
      <c r="F10" s="9" t="s">
        <v>321</v>
      </c>
      <c r="G10" s="9">
        <v>1.5</v>
      </c>
      <c r="H10" s="9">
        <v>3</v>
      </c>
      <c r="I10" s="9" t="s">
        <v>322</v>
      </c>
      <c r="J10" s="9" t="s">
        <v>318</v>
      </c>
      <c r="K10" s="9" t="s">
        <v>309</v>
      </c>
    </row>
    <row r="11" spans="1:11" s="10" customFormat="1" ht="30" x14ac:dyDescent="0.25">
      <c r="B11" s="8" t="s">
        <v>323</v>
      </c>
      <c r="C11" s="11" t="s">
        <v>3</v>
      </c>
      <c r="D11" s="9" t="s">
        <v>324</v>
      </c>
      <c r="E11" s="9" t="s">
        <v>325</v>
      </c>
      <c r="F11" s="9" t="s">
        <v>326</v>
      </c>
      <c r="G11" s="9">
        <v>1</v>
      </c>
      <c r="H11" s="9">
        <v>3</v>
      </c>
      <c r="I11" s="9" t="s">
        <v>327</v>
      </c>
      <c r="J11" s="9" t="s">
        <v>328</v>
      </c>
      <c r="K11" s="9" t="s">
        <v>309</v>
      </c>
    </row>
    <row r="12" spans="1:11" s="10" customFormat="1" ht="30" x14ac:dyDescent="0.25">
      <c r="B12" s="8" t="s">
        <v>329</v>
      </c>
      <c r="C12" s="11" t="s">
        <v>3</v>
      </c>
      <c r="D12" s="9" t="s">
        <v>330</v>
      </c>
      <c r="E12" s="9" t="s">
        <v>331</v>
      </c>
      <c r="F12" s="9" t="s">
        <v>332</v>
      </c>
      <c r="G12" s="9">
        <v>1.5</v>
      </c>
      <c r="H12" s="9">
        <v>3</v>
      </c>
      <c r="I12" s="9" t="s">
        <v>333</v>
      </c>
      <c r="J12" s="9" t="s">
        <v>334</v>
      </c>
      <c r="K12" s="9" t="s">
        <v>309</v>
      </c>
    </row>
    <row r="13" spans="1:11" s="14" customFormat="1" x14ac:dyDescent="0.25">
      <c r="B13" s="14">
        <v>8</v>
      </c>
      <c r="G13" s="15">
        <v>13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F5" sqref="F5"/>
    </sheetView>
  </sheetViews>
  <sheetFormatPr defaultRowHeight="15" x14ac:dyDescent="0.25"/>
  <cols>
    <col min="3" max="3" width="12.85546875" customWidth="1"/>
    <col min="4" max="4" width="15.5703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38.25" customHeight="1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1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ht="30" customHeight="1" x14ac:dyDescent="0.25">
      <c r="A4" s="1"/>
      <c r="B4" s="19" t="s">
        <v>335</v>
      </c>
      <c r="C4" s="20"/>
      <c r="D4" s="20"/>
      <c r="E4" s="20"/>
      <c r="F4" s="20"/>
      <c r="G4" s="20"/>
      <c r="H4" s="20"/>
      <c r="I4" s="20"/>
      <c r="J4" s="20"/>
      <c r="K4" s="21"/>
    </row>
    <row r="5" spans="1:11" s="10" customFormat="1" ht="39.950000000000003" customHeight="1" x14ac:dyDescent="0.25">
      <c r="B5" s="8" t="s">
        <v>336</v>
      </c>
      <c r="C5" s="11" t="s">
        <v>3</v>
      </c>
      <c r="D5" s="9" t="s">
        <v>337</v>
      </c>
      <c r="E5" s="9" t="s">
        <v>338</v>
      </c>
      <c r="F5" s="9" t="s">
        <v>339</v>
      </c>
      <c r="G5" s="9">
        <v>3</v>
      </c>
      <c r="H5" s="9">
        <v>3</v>
      </c>
      <c r="I5" s="13" t="s">
        <v>141</v>
      </c>
      <c r="J5" s="9" t="s">
        <v>109</v>
      </c>
      <c r="K5" s="9" t="s">
        <v>340</v>
      </c>
    </row>
    <row r="6" spans="1:11" s="10" customFormat="1" ht="30" x14ac:dyDescent="0.25">
      <c r="B6" s="8" t="s">
        <v>341</v>
      </c>
      <c r="C6" s="11" t="s">
        <v>3</v>
      </c>
      <c r="D6" s="9" t="s">
        <v>337</v>
      </c>
      <c r="E6" s="9" t="s">
        <v>338</v>
      </c>
      <c r="F6" s="9" t="s">
        <v>342</v>
      </c>
      <c r="G6" s="9">
        <v>3</v>
      </c>
      <c r="H6" s="9">
        <v>3</v>
      </c>
      <c r="I6" s="13" t="s">
        <v>141</v>
      </c>
      <c r="J6" s="9" t="s">
        <v>109</v>
      </c>
      <c r="K6" s="9" t="s">
        <v>340</v>
      </c>
    </row>
    <row r="7" spans="1:11" s="10" customFormat="1" ht="30" x14ac:dyDescent="0.25">
      <c r="B7" s="8" t="s">
        <v>343</v>
      </c>
      <c r="C7" s="11" t="s">
        <v>3</v>
      </c>
      <c r="D7" s="9" t="s">
        <v>344</v>
      </c>
      <c r="E7" s="9" t="s">
        <v>204</v>
      </c>
      <c r="F7" s="9" t="s">
        <v>345</v>
      </c>
      <c r="G7" s="9">
        <v>3</v>
      </c>
      <c r="H7" s="9">
        <v>3</v>
      </c>
      <c r="I7" s="9" t="s">
        <v>196</v>
      </c>
      <c r="J7" s="9" t="s">
        <v>179</v>
      </c>
      <c r="K7" s="9" t="s">
        <v>346</v>
      </c>
    </row>
    <row r="8" spans="1:11" s="10" customFormat="1" ht="27.75" customHeight="1" x14ac:dyDescent="0.25">
      <c r="B8" s="8" t="s">
        <v>347</v>
      </c>
      <c r="C8" s="11" t="s">
        <v>3</v>
      </c>
      <c r="D8" s="9" t="s">
        <v>348</v>
      </c>
      <c r="E8" s="9" t="s">
        <v>306</v>
      </c>
      <c r="F8" s="9" t="s">
        <v>349</v>
      </c>
      <c r="G8" s="9">
        <v>1.5</v>
      </c>
      <c r="H8" s="9">
        <v>3</v>
      </c>
      <c r="I8" s="9" t="s">
        <v>259</v>
      </c>
      <c r="J8" s="9" t="s">
        <v>308</v>
      </c>
      <c r="K8" s="9" t="s">
        <v>350</v>
      </c>
    </row>
    <row r="9" spans="1:11" s="10" customFormat="1" ht="30" x14ac:dyDescent="0.25">
      <c r="B9" s="8" t="s">
        <v>351</v>
      </c>
      <c r="C9" s="11" t="s">
        <v>3</v>
      </c>
      <c r="D9" s="9" t="s">
        <v>352</v>
      </c>
      <c r="E9" s="9" t="s">
        <v>306</v>
      </c>
      <c r="F9" s="9" t="s">
        <v>353</v>
      </c>
      <c r="G9" s="9">
        <v>1.5</v>
      </c>
      <c r="H9" s="9">
        <v>3</v>
      </c>
      <c r="I9" s="9" t="s">
        <v>333</v>
      </c>
      <c r="J9" s="9" t="s">
        <v>308</v>
      </c>
      <c r="K9" s="9" t="s">
        <v>354</v>
      </c>
    </row>
    <row r="10" spans="1:11" s="10" customFormat="1" ht="30" x14ac:dyDescent="0.25">
      <c r="B10" s="8" t="s">
        <v>355</v>
      </c>
      <c r="C10" s="11" t="s">
        <v>3</v>
      </c>
      <c r="D10" s="9" t="s">
        <v>356</v>
      </c>
      <c r="E10" s="9" t="s">
        <v>357</v>
      </c>
      <c r="F10" s="9" t="s">
        <v>358</v>
      </c>
      <c r="G10" s="9">
        <v>1.5</v>
      </c>
      <c r="H10" s="9">
        <v>3</v>
      </c>
      <c r="I10" s="9" t="s">
        <v>333</v>
      </c>
      <c r="J10" s="9" t="s">
        <v>359</v>
      </c>
      <c r="K10" s="9" t="s">
        <v>354</v>
      </c>
    </row>
    <row r="11" spans="1:11" s="10" customFormat="1" ht="30" customHeight="1" x14ac:dyDescent="0.25">
      <c r="B11" s="8" t="s">
        <v>360</v>
      </c>
      <c r="C11" s="11" t="s">
        <v>3</v>
      </c>
      <c r="D11" s="9" t="s">
        <v>361</v>
      </c>
      <c r="E11" s="9" t="s">
        <v>362</v>
      </c>
      <c r="F11" s="9" t="s">
        <v>363</v>
      </c>
      <c r="G11" s="9">
        <v>1.5</v>
      </c>
      <c r="H11" s="9">
        <v>3</v>
      </c>
      <c r="I11" s="9" t="s">
        <v>333</v>
      </c>
      <c r="J11" s="9" t="s">
        <v>364</v>
      </c>
      <c r="K11" s="9" t="s">
        <v>365</v>
      </c>
    </row>
    <row r="12" spans="1:11" s="10" customFormat="1" ht="30" x14ac:dyDescent="0.25">
      <c r="B12" s="8" t="s">
        <v>366</v>
      </c>
      <c r="C12" s="11" t="s">
        <v>3</v>
      </c>
      <c r="D12" s="11" t="s">
        <v>367</v>
      </c>
      <c r="E12" s="9" t="s">
        <v>364</v>
      </c>
      <c r="F12" s="9" t="s">
        <v>368</v>
      </c>
      <c r="G12" s="9">
        <v>1.5</v>
      </c>
      <c r="H12" s="9">
        <v>3</v>
      </c>
      <c r="I12" s="9" t="s">
        <v>333</v>
      </c>
      <c r="J12" s="9" t="s">
        <v>369</v>
      </c>
      <c r="K12" s="9" t="s">
        <v>370</v>
      </c>
    </row>
    <row r="13" spans="1:11" s="14" customFormat="1" ht="30" x14ac:dyDescent="0.25">
      <c r="B13" s="8" t="s">
        <v>371</v>
      </c>
      <c r="C13" s="11" t="s">
        <v>3</v>
      </c>
      <c r="D13" s="9" t="s">
        <v>372</v>
      </c>
      <c r="E13" s="9" t="s">
        <v>318</v>
      </c>
      <c r="F13" s="9" t="s">
        <v>373</v>
      </c>
      <c r="G13" s="9">
        <v>1.5</v>
      </c>
      <c r="H13" s="9">
        <v>3</v>
      </c>
      <c r="I13" s="9" t="s">
        <v>300</v>
      </c>
      <c r="J13" s="9" t="s">
        <v>325</v>
      </c>
      <c r="K13" s="9" t="s">
        <v>374</v>
      </c>
    </row>
    <row r="14" spans="1:11" ht="30" x14ac:dyDescent="0.25">
      <c r="B14" s="8" t="s">
        <v>375</v>
      </c>
      <c r="C14" s="11" t="s">
        <v>3</v>
      </c>
      <c r="D14" s="9" t="s">
        <v>376</v>
      </c>
      <c r="E14" s="9" t="s">
        <v>325</v>
      </c>
      <c r="F14" s="9" t="s">
        <v>377</v>
      </c>
      <c r="G14" s="9">
        <v>1</v>
      </c>
      <c r="H14" s="9">
        <v>3</v>
      </c>
      <c r="I14" s="9" t="s">
        <v>333</v>
      </c>
      <c r="J14" s="9" t="s">
        <v>331</v>
      </c>
      <c r="K14" s="9" t="s">
        <v>365</v>
      </c>
    </row>
    <row r="15" spans="1:11" ht="30" x14ac:dyDescent="0.25">
      <c r="B15" s="8" t="s">
        <v>378</v>
      </c>
      <c r="C15" s="11" t="s">
        <v>3</v>
      </c>
      <c r="D15" s="9" t="s">
        <v>379</v>
      </c>
      <c r="E15" s="9" t="s">
        <v>328</v>
      </c>
      <c r="F15" s="9" t="s">
        <v>380</v>
      </c>
      <c r="G15" s="9">
        <v>1</v>
      </c>
      <c r="H15" s="9">
        <v>3</v>
      </c>
      <c r="I15" s="9" t="s">
        <v>333</v>
      </c>
      <c r="J15" s="9" t="s">
        <v>381</v>
      </c>
      <c r="K15" s="9" t="s">
        <v>382</v>
      </c>
    </row>
    <row r="16" spans="1:11" x14ac:dyDescent="0.25">
      <c r="B16" s="8" t="s">
        <v>383</v>
      </c>
      <c r="C16" s="11" t="s">
        <v>3</v>
      </c>
      <c r="D16" s="9" t="s">
        <v>384</v>
      </c>
      <c r="E16" s="13" t="s">
        <v>357</v>
      </c>
      <c r="F16" s="9" t="s">
        <v>385</v>
      </c>
      <c r="G16" s="9">
        <v>1.5</v>
      </c>
      <c r="H16" s="9">
        <v>3</v>
      </c>
      <c r="I16" s="9"/>
      <c r="J16" s="9" t="s">
        <v>364</v>
      </c>
      <c r="K16" s="9" t="s">
        <v>382</v>
      </c>
    </row>
    <row r="17" spans="2:11" ht="30" x14ac:dyDescent="0.25">
      <c r="B17" s="8" t="s">
        <v>386</v>
      </c>
      <c r="C17" s="11" t="s">
        <v>3</v>
      </c>
      <c r="D17" s="9" t="s">
        <v>387</v>
      </c>
      <c r="E17" s="13" t="s">
        <v>388</v>
      </c>
      <c r="F17" s="9" t="s">
        <v>389</v>
      </c>
      <c r="G17" s="9">
        <v>1</v>
      </c>
      <c r="H17" s="9">
        <v>3</v>
      </c>
      <c r="I17" s="9"/>
      <c r="J17" s="9" t="s">
        <v>350</v>
      </c>
      <c r="K17" s="9" t="s">
        <v>390</v>
      </c>
    </row>
    <row r="18" spans="2:11" ht="30" x14ac:dyDescent="0.25">
      <c r="B18" s="8" t="s">
        <v>391</v>
      </c>
      <c r="C18" s="11" t="s">
        <v>3</v>
      </c>
      <c r="D18" s="8" t="s">
        <v>392</v>
      </c>
      <c r="E18" s="9" t="s">
        <v>350</v>
      </c>
      <c r="F18" s="9" t="s">
        <v>393</v>
      </c>
      <c r="G18" s="9">
        <v>1.5</v>
      </c>
      <c r="H18" s="9">
        <v>3</v>
      </c>
      <c r="I18" s="9"/>
      <c r="J18" s="9" t="s">
        <v>370</v>
      </c>
      <c r="K18" s="9" t="s">
        <v>394</v>
      </c>
    </row>
    <row r="19" spans="2:11" x14ac:dyDescent="0.25">
      <c r="B19" s="8" t="s">
        <v>395</v>
      </c>
      <c r="C19" s="11" t="s">
        <v>3</v>
      </c>
      <c r="D19" s="9" t="s">
        <v>396</v>
      </c>
      <c r="E19" s="13" t="s">
        <v>365</v>
      </c>
      <c r="F19" s="9" t="s">
        <v>397</v>
      </c>
      <c r="G19" s="9">
        <v>15</v>
      </c>
      <c r="H19" s="9">
        <v>3</v>
      </c>
      <c r="I19" s="9"/>
      <c r="J19" s="9" t="s">
        <v>398</v>
      </c>
      <c r="K19" s="9" t="s">
        <v>374</v>
      </c>
    </row>
    <row r="20" spans="2:11" ht="30" x14ac:dyDescent="0.25">
      <c r="B20" s="8" t="s">
        <v>399</v>
      </c>
      <c r="C20" s="11" t="s">
        <v>3</v>
      </c>
      <c r="D20" s="9" t="s">
        <v>400</v>
      </c>
      <c r="E20" s="9" t="s">
        <v>390</v>
      </c>
      <c r="F20" s="9" t="s">
        <v>401</v>
      </c>
      <c r="G20" s="9">
        <v>7</v>
      </c>
      <c r="H20" s="9">
        <v>3</v>
      </c>
      <c r="I20" s="9"/>
      <c r="J20" s="9" t="s">
        <v>374</v>
      </c>
      <c r="K20" s="9" t="s">
        <v>402</v>
      </c>
    </row>
    <row r="21" spans="2:11" x14ac:dyDescent="0.25">
      <c r="B21">
        <v>16</v>
      </c>
      <c r="G21" s="16">
        <v>46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A2" workbookViewId="0">
      <selection activeCell="Q9" sqref="Q9"/>
    </sheetView>
  </sheetViews>
  <sheetFormatPr defaultRowHeight="15" x14ac:dyDescent="0.25"/>
  <cols>
    <col min="3" max="3" width="12.85546875" customWidth="1"/>
    <col min="4" max="4" width="20.42578125" customWidth="1"/>
    <col min="5" max="5" width="12.5703125" customWidth="1"/>
    <col min="6" max="6" width="26.140625" customWidth="1"/>
    <col min="8" max="8" width="12.85546875" customWidth="1"/>
    <col min="10" max="10" width="12" customWidth="1"/>
    <col min="11" max="11" width="12.140625" customWidth="1"/>
  </cols>
  <sheetData>
    <row r="1" spans="1:11" ht="38.25" customHeight="1" x14ac:dyDescent="0.25">
      <c r="A1" s="1"/>
      <c r="B1" s="1"/>
      <c r="C1" s="2"/>
      <c r="D1" s="17" t="s">
        <v>0</v>
      </c>
      <c r="E1" s="17"/>
      <c r="F1" s="17"/>
      <c r="G1" s="17"/>
      <c r="H1" s="17"/>
      <c r="I1" s="17"/>
      <c r="J1" s="1"/>
      <c r="K1" s="1"/>
    </row>
    <row r="2" spans="1:11" x14ac:dyDescent="0.25">
      <c r="A2" s="1"/>
      <c r="B2" s="3"/>
      <c r="C2" s="4"/>
      <c r="D2" s="5"/>
      <c r="E2" s="18" t="s">
        <v>1</v>
      </c>
      <c r="F2" s="18"/>
      <c r="G2" s="18"/>
      <c r="H2" s="18"/>
      <c r="I2" s="18"/>
      <c r="J2" s="3"/>
      <c r="K2" s="3"/>
    </row>
    <row r="3" spans="1:11" ht="76.5" x14ac:dyDescent="0.25">
      <c r="A3" s="1"/>
      <c r="B3" s="4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pans="1:11" ht="30" customHeight="1" x14ac:dyDescent="0.25">
      <c r="A4" s="1"/>
      <c r="B4" s="19" t="s">
        <v>403</v>
      </c>
      <c r="C4" s="20"/>
      <c r="D4" s="20"/>
      <c r="E4" s="20"/>
      <c r="F4" s="20"/>
      <c r="G4" s="20"/>
      <c r="H4" s="20"/>
      <c r="I4" s="20"/>
      <c r="J4" s="20"/>
      <c r="K4" s="21"/>
    </row>
    <row r="5" spans="1:11" s="10" customFormat="1" ht="39.950000000000003" customHeight="1" x14ac:dyDescent="0.25">
      <c r="B5" s="8" t="s">
        <v>404</v>
      </c>
      <c r="C5" s="11" t="s">
        <v>3</v>
      </c>
      <c r="D5" s="9" t="s">
        <v>405</v>
      </c>
      <c r="E5" s="9" t="s">
        <v>381</v>
      </c>
      <c r="F5" s="9" t="s">
        <v>406</v>
      </c>
      <c r="G5" s="9">
        <v>1</v>
      </c>
      <c r="H5" s="9">
        <v>3</v>
      </c>
      <c r="I5" s="9" t="s">
        <v>333</v>
      </c>
      <c r="J5" s="9" t="s">
        <v>313</v>
      </c>
      <c r="K5" s="9" t="s">
        <v>407</v>
      </c>
    </row>
    <row r="6" spans="1:11" s="10" customFormat="1" ht="30" x14ac:dyDescent="0.25">
      <c r="B6" s="8" t="s">
        <v>408</v>
      </c>
      <c r="C6" s="11" t="s">
        <v>3</v>
      </c>
      <c r="D6" s="9" t="s">
        <v>409</v>
      </c>
      <c r="E6" s="13" t="s">
        <v>350</v>
      </c>
      <c r="F6" s="9" t="s">
        <v>410</v>
      </c>
      <c r="G6" s="9">
        <v>1</v>
      </c>
      <c r="H6" s="9">
        <v>3</v>
      </c>
      <c r="I6" s="9"/>
      <c r="J6" s="9" t="s">
        <v>370</v>
      </c>
      <c r="K6" s="9" t="s">
        <v>411</v>
      </c>
    </row>
    <row r="7" spans="1:11" ht="45" x14ac:dyDescent="0.25">
      <c r="B7" s="22">
        <v>26</v>
      </c>
      <c r="C7" s="22" t="s">
        <v>412</v>
      </c>
      <c r="D7" s="23" t="s">
        <v>413</v>
      </c>
      <c r="E7" s="22" t="s">
        <v>417</v>
      </c>
      <c r="F7" s="25" t="s">
        <v>414</v>
      </c>
      <c r="G7" s="26">
        <v>400</v>
      </c>
      <c r="H7" s="22">
        <v>3</v>
      </c>
      <c r="I7" s="24"/>
      <c r="J7" s="24" t="s">
        <v>415</v>
      </c>
      <c r="K7" s="22" t="s">
        <v>416</v>
      </c>
    </row>
    <row r="8" spans="1:11" ht="30" x14ac:dyDescent="0.25">
      <c r="B8" s="22">
        <v>27</v>
      </c>
      <c r="C8" s="22" t="s">
        <v>412</v>
      </c>
      <c r="D8" s="22" t="s">
        <v>418</v>
      </c>
      <c r="E8" s="22" t="s">
        <v>424</v>
      </c>
      <c r="F8" s="25" t="s">
        <v>419</v>
      </c>
      <c r="G8" s="26">
        <v>50</v>
      </c>
      <c r="H8" s="22">
        <v>3</v>
      </c>
      <c r="I8" s="24"/>
      <c r="J8" s="24" t="s">
        <v>420</v>
      </c>
      <c r="K8" s="22" t="s">
        <v>421</v>
      </c>
    </row>
    <row r="9" spans="1:11" ht="30" x14ac:dyDescent="0.25">
      <c r="B9" s="22">
        <v>28</v>
      </c>
      <c r="C9" s="22" t="s">
        <v>412</v>
      </c>
      <c r="D9" s="22" t="s">
        <v>422</v>
      </c>
      <c r="E9" s="22" t="s">
        <v>424</v>
      </c>
      <c r="F9" s="25" t="s">
        <v>426</v>
      </c>
      <c r="G9" s="26">
        <v>23</v>
      </c>
      <c r="H9" s="22">
        <v>3</v>
      </c>
      <c r="I9" s="24"/>
      <c r="J9" s="24" t="s">
        <v>423</v>
      </c>
      <c r="K9" s="22" t="s">
        <v>421</v>
      </c>
    </row>
    <row r="10" spans="1:11" ht="30" x14ac:dyDescent="0.25">
      <c r="B10" s="22">
        <v>29</v>
      </c>
      <c r="C10" s="22" t="s">
        <v>412</v>
      </c>
      <c r="D10" s="22" t="s">
        <v>425</v>
      </c>
      <c r="E10" s="22" t="s">
        <v>420</v>
      </c>
      <c r="F10" s="27" t="s">
        <v>427</v>
      </c>
      <c r="G10" s="26">
        <v>5</v>
      </c>
      <c r="H10" s="22">
        <v>3</v>
      </c>
      <c r="I10" s="24"/>
      <c r="J10" s="24" t="s">
        <v>428</v>
      </c>
      <c r="K10" s="22" t="s">
        <v>429</v>
      </c>
    </row>
    <row r="11" spans="1:11" ht="30" x14ac:dyDescent="0.25">
      <c r="B11" s="22">
        <v>30</v>
      </c>
      <c r="C11" s="22" t="s">
        <v>412</v>
      </c>
      <c r="D11" s="22" t="s">
        <v>425</v>
      </c>
      <c r="E11" s="22" t="s">
        <v>420</v>
      </c>
      <c r="F11" s="27" t="s">
        <v>427</v>
      </c>
      <c r="G11" s="26">
        <v>800</v>
      </c>
      <c r="H11" s="22">
        <v>2</v>
      </c>
      <c r="I11" s="24"/>
      <c r="J11" s="24" t="s">
        <v>428</v>
      </c>
      <c r="K11" s="22" t="s">
        <v>429</v>
      </c>
    </row>
    <row r="12" spans="1:11" ht="30" x14ac:dyDescent="0.25">
      <c r="B12" s="22">
        <v>31</v>
      </c>
      <c r="C12" s="22" t="s">
        <v>412</v>
      </c>
      <c r="D12" s="22" t="s">
        <v>430</v>
      </c>
      <c r="E12" s="22" t="s">
        <v>421</v>
      </c>
      <c r="F12" s="27" t="s">
        <v>431</v>
      </c>
      <c r="G12" s="26">
        <v>48.3</v>
      </c>
      <c r="H12" s="22">
        <v>3</v>
      </c>
      <c r="I12" s="24"/>
      <c r="J12" s="24" t="s">
        <v>421</v>
      </c>
      <c r="K12" s="22" t="s">
        <v>432</v>
      </c>
    </row>
    <row r="13" spans="1:11" ht="45" x14ac:dyDescent="0.25">
      <c r="B13" s="22">
        <v>32</v>
      </c>
      <c r="C13" s="22" t="s">
        <v>412</v>
      </c>
      <c r="D13" s="22" t="s">
        <v>433</v>
      </c>
      <c r="E13" s="22" t="s">
        <v>421</v>
      </c>
      <c r="F13" s="28" t="s">
        <v>434</v>
      </c>
      <c r="G13" s="26">
        <v>1000</v>
      </c>
      <c r="H13" s="22">
        <v>2</v>
      </c>
      <c r="I13" s="24"/>
      <c r="J13" s="24" t="s">
        <v>407</v>
      </c>
      <c r="K13" s="29">
        <v>44097</v>
      </c>
    </row>
    <row r="14" spans="1:11" x14ac:dyDescent="0.25">
      <c r="G14">
        <f>G5+G6+G7+G8+G9+G10+G11+G12+G13</f>
        <v>2328.3000000000002</v>
      </c>
    </row>
  </sheetData>
  <mergeCells count="3">
    <mergeCell ref="D1:I1"/>
    <mergeCell ref="E2:I2"/>
    <mergeCell ref="B4:K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2020г.</vt:lpstr>
      <vt:lpstr>февраль 2020г.</vt:lpstr>
      <vt:lpstr>март 2020г.</vt:lpstr>
      <vt:lpstr>апрель 2020г.</vt:lpstr>
      <vt:lpstr>май 2020г.</vt:lpstr>
      <vt:lpstr>июнь 2020г.</vt:lpstr>
      <vt:lpstr>июль 2020г.</vt:lpstr>
      <vt:lpstr>август2020г.</vt:lpstr>
      <vt:lpstr>секнтябрь 2020г.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2020-10-20T09:31:27Z</dcterms:modified>
</cp:coreProperties>
</file>